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<sst xmlns="http://schemas.openxmlformats.org/spreadsheetml/2006/main" count="49113" uniqueCount="1503">
  <si>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</si>
  <si>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</si>
  <si>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</si>
  <si>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</si>
  <si>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</si>
  <si>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</si>
  <si>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</si>
  <si>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</si>
  <si>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</si>
  <si>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</si>
  <si>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</si>
  <si>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</si>
  <si>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</si>
  <si>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</si>
  <si>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</si>
  <si>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</si>
  <si>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</si>
  <si>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</si>
  <si>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</si>
  <si>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</si>
  <si>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</si>
  <si>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</si>
  <si>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</si>
  <si>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</si>
  <si>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</si>
  <si>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</si>
  <si>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</si>
  <si>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</si>
  <si>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</si>
  <si>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</si>
  <si>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</si>
  <si>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</si>
  <si>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</si>
  <si>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</si>
  <si>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</si>
  <si>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</si>
  <si>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</si>
  <si>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</si>
  <si>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</si>
  <si>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</si>
  <si>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</si>
  <si>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</si>
  <si>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</si>
  <si>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</si>
  <si>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</si>
  <si>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</si>
  <si>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</si>
  <si>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</si>
  <si>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</si>
  <si>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</si>
  <si>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</si>
  <si>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</si>
  <si>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</si>
  <si>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</si>
  <si>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</si>
  <si>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</si>
  <si>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</si>
  <si>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</si>
  <si>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</si>
  <si>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</si>
  <si>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</si>
  <si>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</si>
  <si>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</si>
  <si>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</si>
  <si>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</si>
  <si>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</si>
  <si>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</si>
  <si>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</si>
  <si>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</si>
  <si>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</si>
  <si>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</si>
  <si>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</si>
  <si>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</si>
  <si>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</si>
  <si>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</si>
  <si>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</si>
  <si>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</si>
  <si>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</si>
  <si>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</si>
  <si>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</si>
  <si>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</si>
  <si>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</si>
  <si>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</si>
  <si>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</si>
  <si>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</si>
  <si>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</si>
  <si>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</si>
  <si>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</si>
  <si>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</si>
  <si>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</si>
  <si>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</si>
  <si>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</si>
  <si>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</si>
  <si>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</si>
  <si>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</si>
  <si>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</si>
  <si>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</si>
  <si>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</si>
  <si>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</si>
  <si>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</si>
  <si>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</si>
  <si>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</si>
  <si>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</si>
  <si>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</si>
  <si>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</si>
  <si>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</si>
  <si>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</si>
  <si>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</si>
  <si>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</si>
  <si>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</si>
  <si>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</si>
  <si>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</si>
  <si>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</si>
  <si>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</si>
  <si>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</si>
  <si>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</si>
  <si>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</si>
  <si>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</si>
  <si>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</si>
  <si>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</si>
  <si>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</si>
  <si>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</si>
  <si>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</si>
  <si>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</si>
  <si>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</si>
  <si>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</si>
  <si>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</si>
  <si>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</si>
  <si>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</si>
  <si>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</si>
  <si>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</si>
  <si>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</si>
  <si>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</si>
  <si>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</si>
  <si>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</si>
  <si>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</si>
  <si>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</si>
  <si>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</si>
  <si>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</si>
  <si>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</si>
  <si>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</si>
  <si>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</si>
  <si>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</si>
  <si>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</si>
  <si>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</si>
  <si>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</si>
  <si>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</si>
  <si>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</si>
  <si>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</si>
  <si>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</si>
  <si>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</si>
  <si>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</si>
  <si>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</si>
  <si>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</si>
  <si>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</si>
  <si>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</si>
  <si>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</si>
  <si>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</si>
  <si>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</si>
  <si>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</si>
  <si>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</si>
  <si>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</si>
  <si>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</si>
  <si>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</si>
  <si>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</si>
  <si>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</si>
  <si>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</si>
  <si>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</si>
  <si>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</si>
  <si>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</si>
  <si>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</si>
  <si>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</si>
  <si>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</si>
  <si>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</si>
  <si>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</si>
  <si>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</si>
  <si>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</si>
  <si>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</si>
  <si>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</si>
  <si>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</si>
  <si>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</si>
  <si>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</si>
  <si>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</si>
  <si>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</si>
  <si>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</si>
  <si>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</si>
  <si>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</si>
  <si>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</si>
  <si>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</si>
  <si>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</si>
  <si>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</si>
  <si>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</si>
  <si>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</si>
  <si>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</si>
  <si>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</si>
  <si>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</si>
  <si>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</si>
  <si>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</si>
  <si>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</si>
  <si>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</si>
  <si>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</si>
  <si>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</si>
  <si>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</si>
  <si>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</si>
  <si>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</si>
  <si>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</si>
  <si>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</si>
  <si>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</si>
  <si>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</si>
  <si>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</si>
  <si>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</si>
  <si>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</si>
  <si>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</si>
  <si>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</si>
  <si>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</si>
  <si>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</si>
  <si>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</si>
  <si>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</si>
  <si>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</si>
  <si>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</si>
  <si>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</si>
  <si>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</si>
  <si>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</si>
  <si>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</si>
  <si>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</si>
  <si>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</si>
  <si>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</si>
  <si>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</si>
  <si>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</si>
  <si>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</si>
  <si>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</si>
  <si>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</si>
  <si>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</si>
  <si>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</si>
  <si>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</si>
  <si>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</si>
  <si>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</si>
  <si>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</si>
  <si>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</si>
  <si>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</si>
  <si>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</si>
  <si>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</si>
  <si>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</si>
  <si>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</si>
  <si>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</si>
  <si>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</si>
  <si>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</si>
  <si>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</si>
  <si>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</si>
  <si>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</si>
  <si>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</si>
  <si>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</si>
  <si>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</si>
  <si>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</si>
  <si>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</si>
  <si>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</si>
  <si>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</si>
  <si>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</si>
  <si>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</si>
  <si>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</si>
  <si>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</si>
  <si>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</si>
  <si>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</si>
  <si>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</si>
  <si>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</si>
  <si>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</si>
  <si>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</si>
  <si>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</si>
  <si>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</si>
  <si>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</si>
  <si>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</si>
  <si>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</si>
  <si>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</si>
  <si>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</si>
  <si>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</si>
  <si>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</si>
  <si>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</si>
  <si>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</si>
  <si>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</si>
  <si>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</si>
  <si>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</si>
  <si>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</si>
  <si>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</si>
  <si>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</si>
  <si>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</si>
  <si>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</si>
  <si>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</si>
  <si>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</si>
  <si>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</si>
  <si>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</si>
  <si>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</si>
  <si>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</si>
  <si>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</si>
  <si>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</si>
  <si>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</si>
  <si>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</si>
  <si>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</si>
  <si>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</si>
  <si>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</si>
  <si>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</si>
  <si>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</si>
  <si>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</si>
  <si>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</si>
  <si>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</si>
  <si>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</si>
  <si>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</si>
  <si>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</si>
  <si>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</si>
  <si>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</si>
  <si>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</si>
  <si>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</si>
  <si>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</si>
  <si>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</si>
  <si>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</si>
  <si>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</si>
  <si>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</si>
  <si>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</si>
  <si>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</si>
  <si>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</si>
  <si>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</si>
  <si>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</si>
  <si>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</si>
  <si>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</si>
  <si>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</si>
  <si>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</si>
  <si>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</si>
  <si>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</si>
  <si>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</si>
  <si>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</si>
  <si>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</si>
  <si>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</si>
  <si>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</si>
  <si>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</si>
  <si>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</si>
  <si>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</si>
  <si>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</si>
  <si>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</si>
  <si>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</si>
  <si>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</si>
  <si>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</si>
  <si>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</si>
  <si>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</si>
  <si>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</si>
  <si>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</si>
  <si>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</si>
  <si>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</si>
  <si>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</si>
  <si>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</si>
  <si>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</si>
  <si>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</si>
  <si>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</si>
  <si>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</si>
  <si>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</si>
  <si>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</si>
  <si>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</si>
  <si>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</si>
  <si>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</si>
  <si>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</si>
  <si>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</si>
  <si>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</si>
  <si>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</si>
  <si>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</si>
  <si>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</si>
  <si>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</si>
  <si>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</si>
  <si>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</si>
  <si>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</si>
  <si>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</si>
  <si>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</si>
  <si>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</si>
  <si>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</si>
  <si>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</si>
  <si>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</si>
  <si>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</si>
  <si>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</si>
  <si>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</si>
  <si>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</si>
  <si>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</si>
  <si>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</si>
  <si>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</si>
  <si>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</si>
  <si>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</si>
  <si>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</si>
  <si>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</si>
  <si>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</si>
  <si>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</si>
  <si>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</si>
  <si>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</si>
  <si>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</si>
  <si>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</si>
  <si>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</si>
  <si>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</si>
  <si>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</si>
  <si>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</si>
  <si>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</si>
  <si>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</si>
  <si>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</si>
  <si>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</si>
  <si>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</si>
  <si>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</si>
  <si>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</si>
  <si>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</si>
  <si>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</si>
  <si>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</si>
  <si>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</si>
  <si>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</si>
  <si>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</si>
  <si>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</si>
  <si>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</si>
  <si>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</si>
  <si>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</si>
  <si>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</si>
  <si>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</si>
  <si>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</si>
  <si>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</si>
  <si>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</si>
  <si>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</si>
  <si>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</si>
  <si>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</si>
  <si>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</si>
  <si>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</si>
  <si>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</si>
  <si>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</si>
  <si>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</si>
  <si>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</si>
  <si>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</si>
  <si>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</si>
  <si>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</si>
  <si>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</si>
  <si>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</si>
  <si>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</si>
  <si>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</si>
  <si>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</si>
  <si>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</si>
  <si>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</si>
  <si>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</si>
  <si>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</si>
  <si>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</si>
  <si>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</si>
  <si>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</si>
  <si>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</si>
  <si>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</si>
  <si>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</si>
  <si>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</si>
  <si>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</si>
  <si>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</si>
  <si>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</si>
  <si>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</si>
  <si>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</si>
  <si>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</si>
  <si>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</si>
  <si>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</si>
  <si>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</si>
  <si>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</si>
  <si>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</si>
  <si>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</si>
  <si>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</si>
  <si>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</si>
  <si>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</si>
  <si>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</si>
  <si>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</si>
  <si>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</si>
  <si>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</si>
  <si>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</si>
  <si>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</si>
  <si>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</si>
  <si>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</si>
  <si>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</si>
  <si>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</si>
  <si>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</si>
  <si>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</si>
  <si>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</si>
  <si>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</si>
  <si>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</si>
  <si>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</si>
  <si>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</si>
  <si>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</si>
  <si>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</si>
  <si>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</si>
  <si>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</si>
  <si>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</si>
  <si>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</si>
  <si>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</si>
  <si>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</si>
  <si>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</si>
  <si>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</si>
  <si>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</si>
  <si>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</si>
  <si>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</si>
  <si>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</si>
  <si>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</si>
  <si>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</si>
  <si>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</si>
  <si>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</si>
  <si>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</si>
  <si>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</si>
  <si>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</si>
  <si>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</si>
  <si>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</si>
  <si>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</si>
  <si>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</si>
  <si>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</si>
  <si>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</si>
  <si>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</si>
  <si>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</si>
  <si>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</si>
  <si>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</si>
  <si>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</si>
  <si>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</si>
  <si>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</si>
  <si>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</si>
  <si>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</si>
  <si>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</si>
  <si>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</si>
  <si>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</si>
  <si>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</si>
  <si>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</si>
  <si>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</si>
  <si>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</si>
  <si>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</si>
  <si>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</si>
  <si>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</si>
  <si>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</si>
  <si>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</si>
  <si>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</si>
  <si>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</si>
  <si>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</si>
  <si>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</si>
  <si>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</si>
  <si>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</si>
  <si>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</si>
  <si>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</si>
  <si>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</si>
  <si>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</si>
  <si>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</si>
  <si>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</si>
  <si>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</si>
  <si>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</si>
  <si>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</si>
  <si>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</si>
  <si>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</si>
  <si>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</si>
  <si>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</si>
  <si>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</si>
  <si>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</si>
  <si>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</si>
  <si>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</si>
  <si>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</si>
  <si>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</si>
  <si>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</si>
  <si>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</si>
  <si>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</si>
  <si>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</si>
  <si>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</si>
  <si>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</si>
  <si>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</si>
  <si>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</si>
  <si>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</si>
  <si>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</si>
  <si>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</si>
  <si>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</si>
  <si>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</si>
  <si>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</si>
  <si>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</si>
  <si>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</si>
  <si>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</si>
  <si>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</si>
  <si>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</si>
  <si>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</si>
  <si>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</si>
  <si>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</si>
  <si>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</si>
  <si>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</si>
  <si>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</si>
  <si>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</si>
  <si>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</si>
  <si>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</si>
  <si>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</si>
  <si>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</si>
  <si>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</si>
  <si>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</si>
  <si>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</si>
  <si>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</si>
  <si>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</si>
  <si>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</si>
  <si>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</si>
  <si>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</si>
  <si>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</si>
  <si>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</si>
  <si>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</si>
  <si>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</si>
  <si>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</si>
  <si>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</si>
  <si>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</si>
  <si>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</si>
  <si>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</si>
  <si>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</si>
  <si>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</si>
  <si>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</si>
  <si>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</si>
  <si>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</si>
  <si>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</si>
  <si>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</si>
  <si>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</si>
  <si>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</si>
  <si>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</si>
  <si>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</si>
  <si>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</si>
  <si>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</si>
  <si>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</si>
  <si>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</si>
  <si>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</si>
  <si>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</si>
  <si>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</si>
  <si>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</si>
  <si>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</si>
  <si>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</si>
  <si>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</si>
  <si>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</si>
  <si>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</si>
  <si>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</si>
  <si>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</si>
  <si>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</si>
  <si>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</si>
  <si>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</si>
  <si>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</si>
  <si>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</si>
  <si>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</si>
  <si>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</si>
  <si>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</si>
  <si>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</si>
  <si>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</si>
  <si>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</si>
  <si>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</si>
  <si>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</si>
  <si>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</si>
  <si>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</si>
  <si>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</si>
  <si>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</si>
  <si>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</si>
  <si>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</si>
  <si>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</si>
  <si>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</si>
  <si>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</si>
  <si>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</si>
  <si>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</si>
  <si>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</si>
  <si>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</si>
  <si>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</si>
  <si>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</si>
  <si>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</si>
  <si>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</si>
  <si>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</si>
  <si>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</si>
  <si>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</si>
  <si>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</si>
  <si>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</si>
  <si>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</si>
  <si>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</si>
  <si>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</si>
  <si>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</si>
  <si>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</si>
  <si>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</si>
  <si>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</si>
  <si>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</si>
  <si>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</si>
  <si>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</si>
  <si>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</si>
  <si>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</si>
  <si>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</si>
  <si>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</si>
  <si>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</si>
  <si>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</si>
  <si>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</si>
  <si>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</si>
  <si>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</si>
  <si>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</si>
  <si>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</si>
  <si>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</si>
  <si>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</si>
  <si>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</si>
  <si>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</si>
  <si>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</si>
  <si>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</si>
  <si>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</si>
  <si>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</si>
  <si>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</si>
  <si>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</si>
  <si>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</si>
  <si>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</si>
  <si>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</si>
  <si>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</si>
  <si>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</si>
  <si>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</si>
  <si>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</si>
  <si>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</si>
  <si>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</si>
  <si>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</si>
  <si>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</si>
  <si>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</si>
  <si>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</si>
  <si>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</si>
  <si>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</si>
  <si>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</si>
  <si>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</si>
  <si>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</si>
  <si>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</si>
  <si>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</si>
  <si>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</si>
  <si>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</si>
  <si>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</si>
  <si>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</si>
  <si>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</si>
  <si>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</si>
  <si>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</si>
  <si>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</si>
  <si>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</si>
  <si>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</si>
  <si>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</si>
  <si>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</si>
  <si>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</si>
  <si>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</si>
  <si>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</si>
  <si>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</si>
  <si>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</si>
  <si>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</si>
  <si>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</si>
  <si>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</si>
  <si>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</si>
  <si>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</si>
  <si>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</si>
  <si>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</si>
  <si>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</si>
  <si>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</si>
  <si>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</si>
  <si>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</si>
  <si>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</si>
  <si>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</si>
  <si>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</si>
  <si>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</si>
  <si>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</si>
  <si>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</si>
  <si>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</si>
  <si>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</si>
  <si>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</si>
  <si>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</si>
  <si>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</si>
  <si>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</si>
  <si>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</si>
  <si>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</si>
  <si>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</si>
  <si>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</si>
  <si>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</si>
  <si>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</si>
  <si>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</si>
  <si>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</si>
  <si>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</si>
  <si>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</si>
  <si>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</si>
  <si>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</si>
  <si>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</si>
  <si>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</si>
  <si>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</si>
  <si>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</si>
  <si>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</si>
  <si>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</si>
  <si>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</si>
  <si>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</si>
  <si>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</si>
  <si>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</si>
  <si>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</si>
  <si>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</si>
  <si>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</si>
  <si>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</si>
  <si>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</si>
  <si>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</si>
  <si>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</si>
  <si>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</si>
  <si>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</si>
  <si>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</si>
  <si>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</si>
  <si>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</si>
  <si>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</si>
  <si>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</si>
  <si>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</si>
  <si>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</si>
  <si>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</si>
  <si>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</si>
  <si>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</si>
  <si>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</si>
  <si>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</si>
  <si>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</si>
  <si>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</si>
  <si>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</si>
  <si>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</si>
  <si>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</si>
  <si>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</si>
  <si>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</si>
  <si>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</si>
  <si>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</si>
  <si>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</si>
  <si>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</si>
  <si>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</si>
  <si>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</si>
  <si>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</si>
  <si>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</si>
  <si>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</si>
  <si>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</si>
  <si>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</si>
  <si>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</si>
  <si>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</si>
  <si>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</si>
  <si>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</si>
  <si>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</si>
  <si>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</si>
  <si>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</si>
  <si>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</si>
  <si>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</si>
  <si>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</si>
  <si>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</si>
  <si>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</si>
  <si>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</si>
  <si>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</si>
  <si>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</si>
  <si>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</si>
  <si>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</si>
  <si>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</si>
  <si>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</si>
  <si>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</si>
  <si>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</si>
  <si>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</si>
  <si>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</si>
  <si>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</si>
  <si>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</si>
  <si>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</si>
  <si>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</si>
  <si>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</si>
  <si>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</si>
  <si>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</si>
  <si>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</si>
  <si>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</si>
  <si>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</si>
  <si>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</si>
  <si>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</si>
  <si>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</si>
  <si>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</si>
  <si>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</si>
  <si>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</si>
  <si>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</si>
  <si>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</si>
  <si>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</si>
  <si>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</si>
  <si>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</si>
  <si>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</si>
  <si>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</si>
  <si>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</si>
  <si>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</si>
  <si>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</si>
  <si>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</si>
  <si>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</si>
  <si>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</si>
  <si>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</si>
  <si>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</si>
  <si>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</si>
  <si>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</si>
  <si>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</si>
  <si>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</si>
  <si>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</si>
  <si>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</si>
  <si>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</si>
  <si>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</si>
  <si>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</si>
  <si>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</si>
  <si>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</si>
  <si>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</si>
  <si>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</si>
  <si>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</si>
  <si>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</si>
  <si>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</si>
  <si>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</si>
  <si>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</si>
  <si>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</si>
  <si>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</si>
  <si>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</si>
  <si>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</si>
  <si>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</si>
  <si>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</si>
  <si>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</si>
  <si>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</si>
  <si>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</si>
  <si>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</si>
  <si>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</si>
  <si>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</si>
  <si>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</si>
  <si>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</si>
  <si>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</si>
  <si>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</si>
  <si>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</si>
  <si>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</si>
  <si>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</si>
  <si>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</si>
  <si>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</si>
  <si>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</si>
  <si>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</si>
  <si>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</si>
  <si>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</si>
  <si>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</si>
  <si>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</si>
  <si>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</si>
  <si>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</si>
  <si>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</si>
  <si>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</si>
  <si>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</si>
  <si>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</si>
  <si>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</si>
  <si>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</si>
  <si>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</si>
  <si>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</si>
  <si>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</si>
  <si>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</si>
  <si>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</si>
  <si>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</si>
  <si>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</si>
  <si>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</si>
  <si>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</si>
  <si>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</si>
  <si>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</si>
  <si>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</si>
  <si>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</si>
  <si>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</si>
  <si>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</si>
  <si>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</si>
  <si>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</si>
  <si>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</si>
  <si>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</si>
  <si>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</si>
  <si>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</si>
  <si>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</si>
  <si>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</si>
  <si>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</si>
  <si>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</si>
  <si>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</si>
  <si>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</si>
  <si>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</si>
  <si>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</si>
  <si>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</si>
  <si>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</si>
  <si>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</si>
  <si>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</si>
  <si>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</si>
  <si>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</si>
  <si>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</si>
  <si>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</si>
  <si>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</si>
  <si>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</si>
  <si>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</si>
  <si>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</si>
  <si>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</si>
  <si>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</si>
  <si>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</si>
  <si>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</si>
  <si>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</si>
  <si>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</si>
  <si>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</si>
  <si>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</si>
  <si>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</si>
  <si>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</si>
  <si>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</si>
  <si>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</si>
  <si>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</si>
  <si>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</si>
  <si>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</si>
  <si>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</si>
  <si>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</si>
  <si>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</si>
  <si>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</si>
  <si>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</si>
  <si>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</si>
  <si>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</si>
  <si>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</si>
  <si>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</si>
  <si>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</si>
  <si>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</si>
  <si>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</si>
  <si>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</si>
  <si>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</si>
  <si>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</si>
  <si>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</si>
  <si>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</si>
  <si>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</si>
  <si>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</si>
  <si>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</si>
  <si>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</si>
  <si>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</si>
  <si>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</si>
  <si>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</si>
  <si>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</si>
  <si>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</si>
  <si>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</si>
  <si>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</si>
  <si>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</si>
  <si>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</si>
  <si>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</si>
  <si>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</si>
  <si>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</si>
  <si>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</si>
  <si>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</si>
  <si>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</si>
  <si>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</si>
  <si>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</si>
  <si>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</si>
  <si>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</si>
  <si>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</si>
  <si>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</si>
  <si>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</si>
  <si>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</si>
  <si>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</si>
  <si>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</si>
  <si>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</si>
  <si>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</si>
  <si>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</si>
  <si>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</si>
  <si>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</si>
  <si>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</si>
  <si>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</si>
  <si>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</si>
  <si>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</si>
  <si>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</si>
  <si>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</si>
  <si>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</si>
  <si>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</si>
  <si>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</si>
  <si>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</si>
  <si>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</si>
  <si>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</si>
  <si>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</si>
  <si>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</si>
  <si>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</si>
  <si>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</si>
  <si>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</si>
  <si>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</si>
  <si>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</si>
  <si>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</si>
  <si>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</si>
  <si>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</si>
  <si>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</si>
  <si>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</si>
  <si>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</si>
  <si>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</si>
  <si>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</si>
  <si>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</si>
  <si>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</si>
  <si>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</si>
  <si>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</si>
  <si>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</si>
  <si>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</si>
  <si>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</si>
  <si>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</si>
  <si>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</si>
  <si>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</si>
  <si>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</si>
  <si>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</si>
  <si>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</si>
  <si>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</si>
  <si>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</si>
  <si>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</si>
  <si>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</si>
  <si>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</si>
  <si>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</si>
  <si>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</si>
  <si>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</si>
  <si>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</si>
  <si>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</si>
  <si>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</si>
  <si>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</si>
  <si>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</si>
  <si>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</si>
  <si>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</si>
  <si>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</si>
  <si>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</si>
  <si>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</si>
  <si>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</si>
  <si>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</si>
  <si>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</si>
  <si>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</si>
  <si>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</si>
  <si>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</si>
  <si>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</si>
  <si>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</si>
  <si>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</si>
  <si>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</si>
  <si>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</si>
  <si>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</si>
  <si>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</si>
  <si>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</si>
  <si>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</si>
  <si>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</si>
  <si>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</si>
  <si>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</si>
  <si>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</si>
  <si>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</si>
  <si>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</si>
  <si>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</si>
  <si>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</si>
  <si>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</si>
  <si>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</si>
  <si>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</si>
  <si>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</si>
  <si>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</si>
  <si>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</si>
  <si>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</si>
  <si>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</si>
  <si>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</si>
  <si>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</si>
  <si>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</si>
  <si>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</si>
  <si>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</si>
  <si>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</si>
  <si>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</si>
  <si>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</si>
  <si>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</si>
  <si>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</si>
  <si>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</si>
  <si>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</si>
  <si>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</si>
  <si>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</si>
  <si>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</si>
  <si>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</si>
  <si>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</si>
  <si>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</si>
  <si>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</si>
  <si>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</si>
  <si>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</si>
  <si>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</si>
  <si>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</si>
  <si>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</si>
  <si>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</si>
  <si>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</si>
  <si>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</si>
  <si>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</si>
  <si>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</si>
  <si>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</si>
  <si>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</si>
  <si>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</si>
  <si>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</si>
  <si>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</si>
  <si>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</si>
  <si>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</si>
  <si>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</si>
  <si>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</si>
  <si>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</si>
  <si>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</si>
  <si>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</si>
  <si>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</si>
  <si>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</si>
  <si>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</si>
  <si>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</si>
  <si>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</si>
  <si>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</si>
  <si>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</si>
  <si>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</si>
  <si>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</si>
  <si>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</si>
  <si>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</si>
  <si>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</si>
  <si>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</si>
  <si>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</si>
  <si>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</si>
  <si>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</si>
  <si>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</si>
  <si>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</si>
  <si>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</si>
  <si>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</si>
  <si>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</si>
  <si>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</si>
  <si>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</si>
  <si>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</si>
  <si>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</si>
  <si>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</si>
  <si>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</si>
  <si>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</si>
  <si>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</si>
  <si>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</si>
  <si>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</si>
  <si>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</si>
  <si>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</si>
  <si>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</si>
  <si>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</si>
  <si>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</si>
  <si>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</si>
  <si>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</si>
  <si>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</si>
  <si>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</si>
  <si>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</si>
  <si>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</si>
  <si>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</si>
  <si>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</si>
  <si>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</si>
  <si>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</si>
  <si>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</si>
  <si>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</si>
  <si>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</si>
  <si>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</si>
  <si>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</si>
  <si>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</si>
  <si>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</si>
  <si>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</si>
  <si>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</si>
  <si>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</si>
  <si>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</si>
  <si>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</si>
  <si>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</si>
  <si>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</si>
  <si>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</si>
  <si>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</si>
  <si>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</si>
  <si>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</si>
  <si>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</si>
  <si>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</si>
  <si>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</si>
  <si>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</si>
  <si>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</si>
  <si>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</si>
  <si>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</si>
  <si>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</si>
  <si>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</si>
  <si>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</si>
  <si>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</si>
  <si>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</si>
  <si>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</si>
  <si>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</si>
  <si>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</si>
  <si>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</si>
  <si>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</si>
  <si>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</si>
  <si>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</si>
  <si>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</si>
  <si>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</si>
  <si>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</si>
  <si>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</si>
  <si>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</si>
  <si>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</si>
  <si>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</si>
  <si>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</si>
  <si>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</si>
  <si>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</si>
  <si>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</si>
  <si>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</si>
  <si>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</si>
  <si>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</si>
  <si>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</si>
  <si>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</si>
  <si>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</si>
  <si>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</si>
  <si>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</si>
  <si>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</si>
  <si>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</si>
  <si>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</si>
  <si>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</si>
  <si>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</si>
  <si>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</si>
  <si>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</si>
  <si>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</si>
  <si>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</si>
  <si>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</si>
  <si>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</si>
  <si>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</si>
  <si>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</si>
  <si>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</si>
  <si>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</si>
  <si>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</si>
  <si>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</si>
  <si>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</si>
  <si>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</si>
  <si>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</si>
  <si>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</si>
  <si>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</si>
  <si>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</si>
  <si>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</si>
  <si>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</si>
  <si>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</si>
  <si>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</si>
  <si>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</si>
  <si>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</si>
  <si>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</si>
  <si>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</si>
  <si>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</si>
  <si>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</si>
  <si>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</si>
  <si>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</si>
  <si>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</si>
  <si>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</si>
  <si>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</si>
  <si>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</si>
  <si>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</si>
  <si>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</si>
  <si>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</si>
  <si>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</si>
  <si>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</si>
  <si>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</si>
  <si>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</si>
  <si>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</si>
  <si>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</si>
  <si>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</si>
  <si>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</si>
  <si>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</si>
  <si>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</si>
  <si>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</si>
  <si>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</si>
  <si>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</si>
  <si>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</si>
  <si>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</si>
  <si>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</si>
  <si>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</si>
  <si>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</si>
  <si>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</si>
  <si>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</si>
  <si>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</si>
  <si>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</si>
  <si>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</si>
  <si>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</si>
  <si>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</si>
  <si>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</si>
  <si>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</si>
  <si>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</si>
  <si>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</si>
  <si>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</si>
  <si>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</si>
  <si>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</si>
  <si>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</si>
  <si>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</si>
  <si>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</si>
  <si>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</si>
  <si>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</si>
  <si>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</si>
  <si>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</si>
  <si>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</si>
  <si>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</si>
  <si>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</si>
  <si>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</si>
  <si>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</si>
  <si>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</si>
  <si>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</si>
  <si>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</si>
  <si>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</si>
  <si>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</si>
  <si>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</si>
  <si>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</si>
  <si>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</si>
  <si>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</si>
  <si>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</si>
  <si>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</si>
  <si>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</si>
  <si>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</si>
  <si>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</si>
  <si>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</si>
  <si>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</si>
  <si>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</si>
  <si>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</si>
  <si>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</si>
  <si>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</si>
  <si>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</si>
  <si>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</si>
  <si>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</si>
  <si>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</si>
  <si>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</si>
  <si>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</si>
  <si>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</si>
  <si>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</si>
  <si>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</si>
  <si>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</si>
  <si>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</si>
  <si>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</si>
  <si>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</si>
  <si>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</si>
  <si>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</si>
  <si>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</si>
  <si>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</si>
  <si>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</si>
  <si>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</si>
  <si>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</si>
  <si>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</si>
  <si>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</si>
  <si>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</si>
  <si>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</si>
  <si>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</si>
  <si>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</si>
  <si>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</si>
  <si>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</si>
  <si>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</si>
  <si>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</si>
  <si>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</si>
  <si>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</si>
  <si>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</si>
  <si>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</si>
  <si>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</si>
  <si>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</si>
  <si>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</si>
  <si>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</si>
  <si>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</si>
  <si>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Grey Co</t>
  </si>
  <si>
    <t>4200</t>
  </si>
  <si>
    <t>47000</t>
  </si>
  <si>
    <t>Traci Smith C.G.A.</t>
  </si>
  <si>
    <t>519-376-6110</t>
  </si>
  <si>
    <t>519-376-4741</t>
  </si>
  <si>
    <t>tsmith@bdo.ca</t>
  </si>
  <si>
    <t>Sharon Vokes</t>
  </si>
  <si>
    <t>BDO Dunwoody LLP</t>
  </si>
  <si>
    <t>September 11, 2001</t>
  </si>
  <si>
    <t>Asmt Code:   4200</t>
  </si>
  <si>
    <t>MAH Code:   47000</t>
  </si>
  <si>
    <t/>
  </si>
  <si>
    <t>N</t>
  </si>
  <si>
    <t>C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</si>
  <si>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</si>
  <si>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</si>
  <si>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</si>
  <si>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</si>
  <si>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</si>
  <si>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</si>
  <si>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</si>
  <si>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</si>
  <si>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</si>
  <si>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</si>
  <si>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</si>
  <si>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</si>
  <si>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</si>
  <si>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</si>
  <si>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</si>
  <si>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</si>
  <si>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IT</t>
  </si>
  <si>
    <t>Industrial</t>
  </si>
  <si>
    <t>IU</t>
  </si>
  <si>
    <t>PT</t>
  </si>
  <si>
    <t>Pipeline</t>
  </si>
  <si>
    <t>GENERAL Purpose</t>
  </si>
  <si>
    <t>RF</t>
  </si>
  <si>
    <t>PIL:  Full Occupied</t>
  </si>
  <si>
    <t>MF</t>
  </si>
  <si>
    <t>CF</t>
  </si>
  <si>
    <t>GF</t>
  </si>
  <si>
    <t>Parking Lot</t>
  </si>
  <si>
    <t>West Grey Tp</t>
  </si>
  <si>
    <t>47620</t>
  </si>
  <si>
    <t>4205</t>
  </si>
  <si>
    <t>Southgate Tp</t>
  </si>
  <si>
    <t>47621</t>
  </si>
  <si>
    <t>4207</t>
  </si>
  <si>
    <t>Osprey Tp</t>
  </si>
  <si>
    <t>47611</t>
  </si>
  <si>
    <t>4214</t>
  </si>
  <si>
    <t>Artemesia Tp</t>
  </si>
  <si>
    <t>47617</t>
  </si>
  <si>
    <t>4218</t>
  </si>
  <si>
    <t>Markdale V</t>
  </si>
  <si>
    <t>47504</t>
  </si>
  <si>
    <t>4224</t>
  </si>
  <si>
    <t>Durham T</t>
  </si>
  <si>
    <t>47401</t>
  </si>
  <si>
    <t>4226</t>
  </si>
  <si>
    <t>Hanover T</t>
  </si>
  <si>
    <t>47402</t>
  </si>
  <si>
    <t>4229</t>
  </si>
  <si>
    <t>Chatsworth Tp</t>
  </si>
  <si>
    <t>47619</t>
  </si>
  <si>
    <t>4204</t>
  </si>
  <si>
    <t>Euphrasia Tp</t>
  </si>
  <si>
    <t>47606</t>
  </si>
  <si>
    <t>4239</t>
  </si>
  <si>
    <t>The Blue Mountains T</t>
  </si>
  <si>
    <t>47405</t>
  </si>
  <si>
    <t>4242</t>
  </si>
  <si>
    <t>St Vincent Tp</t>
  </si>
  <si>
    <t>47613</t>
  </si>
  <si>
    <t>4248</t>
  </si>
  <si>
    <t>Meaford T</t>
  </si>
  <si>
    <t>47403</t>
  </si>
  <si>
    <t>4249</t>
  </si>
  <si>
    <t>Sydenham Tp</t>
  </si>
  <si>
    <t>47616</t>
  </si>
  <si>
    <t>4251</t>
  </si>
  <si>
    <t>Derby Tp</t>
  </si>
  <si>
    <t>47604</t>
  </si>
  <si>
    <t>4254</t>
  </si>
  <si>
    <t>Sarawak Tp</t>
  </si>
  <si>
    <t>47614</t>
  </si>
  <si>
    <t>4258</t>
  </si>
  <si>
    <t>Owen Sound C</t>
  </si>
  <si>
    <t>47101</t>
  </si>
  <si>
    <t>4259</t>
  </si>
  <si>
    <t>Keppel Tp</t>
  </si>
  <si>
    <t>47618</t>
  </si>
  <si>
    <t>4262</t>
  </si>
  <si>
    <t>Contribution from discretionary reserve funds</t>
  </si>
  <si>
    <t>Transfer to Reserves</t>
  </si>
  <si>
    <t>Adjustment for proportionate consolidation</t>
  </si>
  <si>
    <t>Health Unit</t>
  </si>
  <si>
    <t>Vacation pay and Workplace Safety Insurance</t>
  </si>
  <si>
    <t>Y</t>
  </si>
  <si>
    <t xml:space="preserve">        </t>
  </si>
  <si>
    <t>01-01-1900</t>
  </si>
  <si>
    <t>Combined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</si>
</sst>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42000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199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56459824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57362778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14303813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20886117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347688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896750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896750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17992684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40573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18033257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6883395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6955011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301677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301677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405674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3116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408790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590241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23731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8530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622502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55335187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1124637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1124637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56459824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425048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56459824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57362778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-98905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-576811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5446</v>
      </c>
      <c r="S15" s="150">
        <v>0</v>
      </c>
      <c r="T15" s="150">
        <v>0</v>
      </c>
      <c r="U15" s="150">
        <v>23895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17977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10748</v>
      </c>
      <c r="U22" s="150">
        <v>2980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28725</v>
      </c>
      <c r="U24" s="153">
        <v>2980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836263</v>
      </c>
      <c r="U26" s="150">
        <v>103854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836263</v>
      </c>
      <c r="U33" s="153">
        <v>103854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353765</v>
      </c>
      <c r="S44" s="150">
        <v>0</v>
      </c>
      <c r="T44" s="150">
        <v>0</v>
      </c>
      <c r="U44" s="150">
        <v>63830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563436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353765</v>
      </c>
      <c r="S49" s="153">
        <v>0</v>
      </c>
      <c r="T49" s="153">
        <v>563436</v>
      </c>
      <c r="U49" s="153">
        <v>63830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10385482</v>
      </c>
      <c r="S51" s="150">
        <v>0</v>
      </c>
      <c r="T51" s="150">
        <v>3734316</v>
      </c>
      <c r="U51" s="150">
        <v>3155045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3449873</v>
      </c>
      <c r="S52" s="150">
        <v>0</v>
      </c>
      <c r="T52" s="150">
        <v>0</v>
      </c>
      <c r="U52" s="150">
        <v>2468958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3750144</v>
      </c>
      <c r="S53" s="150">
        <v>0</v>
      </c>
      <c r="T53" s="150">
        <v>579449</v>
      </c>
      <c r="U53" s="150">
        <v>313899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17585499</v>
      </c>
      <c r="S55" s="153">
        <v>0</v>
      </c>
      <c r="T55" s="153">
        <v>4313765</v>
      </c>
      <c r="U55" s="153">
        <v>5937902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1015293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45593</v>
      </c>
      <c r="S64" s="150">
        <v>3905</v>
      </c>
      <c r="T64" s="150">
        <v>124387</v>
      </c>
      <c r="U64" s="150">
        <v>39992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45593</v>
      </c>
      <c r="S66" s="153">
        <v>3905</v>
      </c>
      <c r="T66" s="153">
        <v>124387</v>
      </c>
      <c r="U66" s="153">
        <v>39992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1905</v>
      </c>
      <c r="S68" s="150">
        <v>0</v>
      </c>
      <c r="T68" s="150">
        <v>0</v>
      </c>
      <c r="U68" s="150">
        <v>114711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476</v>
      </c>
      <c r="S69" s="150">
        <v>36668</v>
      </c>
      <c r="T69" s="150">
        <v>0</v>
      </c>
      <c r="U69" s="150">
        <v>13027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1526</v>
      </c>
      <c r="U71" s="150">
        <v>654820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2381</v>
      </c>
      <c r="S74" s="153">
        <v>36668</v>
      </c>
      <c r="T74" s="153">
        <v>1526</v>
      </c>
      <c r="U74" s="153">
        <v>782558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17992684</v>
      </c>
      <c r="S80" s="157">
        <v>40573</v>
      </c>
      <c r="T80" s="157">
        <v>6883395</v>
      </c>
      <c r="U80" s="157">
        <v>6955011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4293342524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20769024</v>
      </c>
      <c r="S16" s="242">
        <v>0</v>
      </c>
      <c r="T16" s="136"/>
      <c r="U16" s="242">
        <v>20769024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3464845350</v>
      </c>
      <c r="L26" s="283">
        <v>0</v>
      </c>
      <c r="M26" s="283">
        <v>5.20463E-3</v>
      </c>
      <c r="N26" s="283">
        <v>0</v>
      </c>
      <c r="O26" s="284">
        <v>5.20463E-3</v>
      </c>
      <c r="P26" s="285"/>
      <c r="Q26" s="153">
        <v>0</v>
      </c>
      <c r="R26" s="153">
        <v>18033238</v>
      </c>
      <c r="S26" s="153">
        <v>0</v>
      </c>
      <c r="T26" s="136"/>
      <c r="U26" s="157">
        <v>18033238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1419</v>
      </c>
      <c r="F27" s="190">
        <v>0</v>
      </c>
      <c r="G27" s="153" t="s">
        <v>1417</v>
      </c>
      <c r="H27" s="153" t="s">
        <v>1420</v>
      </c>
      <c r="I27" s="287">
        <v>0.25</v>
      </c>
      <c r="J27" s="288">
        <v>1</v>
      </c>
      <c r="K27" s="150">
        <v>133400</v>
      </c>
      <c r="L27" s="283">
        <v>0</v>
      </c>
      <c r="M27" s="283">
        <v>1.3011599999999998E-3</v>
      </c>
      <c r="N27" s="283">
        <v>0</v>
      </c>
      <c r="O27" s="284">
        <v>1.3011599999999998E-3</v>
      </c>
      <c r="P27" s="285"/>
      <c r="Q27" s="153">
        <v>0</v>
      </c>
      <c r="R27" s="153">
        <v>174</v>
      </c>
      <c r="S27" s="153">
        <v>0</v>
      </c>
      <c r="T27" s="136"/>
      <c r="U27" s="157">
        <v>174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1.1762000000000001</v>
      </c>
      <c r="J28" s="288">
        <v>1</v>
      </c>
      <c r="K28" s="150">
        <v>39071540</v>
      </c>
      <c r="L28" s="283">
        <v>0</v>
      </c>
      <c r="M28" s="283">
        <v>6.1216799999999991E-3</v>
      </c>
      <c r="N28" s="283">
        <v>0</v>
      </c>
      <c r="O28" s="284">
        <v>6.1216799999999991E-3</v>
      </c>
      <c r="P28" s="285"/>
      <c r="Q28" s="153">
        <v>0</v>
      </c>
      <c r="R28" s="153">
        <v>239183</v>
      </c>
      <c r="S28" s="153">
        <v>0</v>
      </c>
      <c r="T28" s="136"/>
      <c r="U28" s="157">
        <v>239183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453598118</v>
      </c>
      <c r="L29" s="283">
        <v>0</v>
      </c>
      <c r="M29" s="283">
        <v>1.3011599999999998E-3</v>
      </c>
      <c r="N29" s="283">
        <v>0</v>
      </c>
      <c r="O29" s="284">
        <v>1.3011599999999998E-3</v>
      </c>
      <c r="P29" s="285"/>
      <c r="Q29" s="153">
        <v>0</v>
      </c>
      <c r="R29" s="153">
        <v>590204</v>
      </c>
      <c r="S29" s="153">
        <v>0</v>
      </c>
      <c r="T29" s="136"/>
      <c r="U29" s="157">
        <v>590204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0.25</v>
      </c>
      <c r="J30" s="288">
        <v>1</v>
      </c>
      <c r="K30" s="150">
        <v>20159255</v>
      </c>
      <c r="L30" s="283">
        <v>0</v>
      </c>
      <c r="M30" s="283">
        <v>1.3011599999999998E-3</v>
      </c>
      <c r="N30" s="283">
        <v>0</v>
      </c>
      <c r="O30" s="284">
        <v>1.3011599999999998E-3</v>
      </c>
      <c r="P30" s="285"/>
      <c r="Q30" s="153">
        <v>0</v>
      </c>
      <c r="R30" s="153">
        <v>26230</v>
      </c>
      <c r="S30" s="153">
        <v>0</v>
      </c>
      <c r="T30" s="136"/>
      <c r="U30" s="157">
        <v>26230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1.1158000000000001</v>
      </c>
      <c r="J31" s="288">
        <v>1</v>
      </c>
      <c r="K31" s="150">
        <v>241386841</v>
      </c>
      <c r="L31" s="283">
        <v>0</v>
      </c>
      <c r="M31" s="283">
        <v>5.8073200000000004E-3</v>
      </c>
      <c r="N31" s="283">
        <v>0</v>
      </c>
      <c r="O31" s="284">
        <v>5.8073200000000004E-3</v>
      </c>
      <c r="P31" s="285"/>
      <c r="Q31" s="153">
        <v>0</v>
      </c>
      <c r="R31" s="153">
        <v>1401811</v>
      </c>
      <c r="S31" s="153">
        <v>0</v>
      </c>
      <c r="T31" s="136"/>
      <c r="U31" s="157">
        <v>1401811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1429</v>
      </c>
      <c r="F32" s="190">
        <v>0</v>
      </c>
      <c r="G32" s="153" t="s">
        <v>1428</v>
      </c>
      <c r="H32" s="153" t="s">
        <v>1430</v>
      </c>
      <c r="I32" s="287">
        <v>1.1158000000000001</v>
      </c>
      <c r="J32" s="288">
        <v>0.7</v>
      </c>
      <c r="K32" s="150">
        <v>9843830</v>
      </c>
      <c r="L32" s="283">
        <v>0</v>
      </c>
      <c r="M32" s="283">
        <v>4.0653399999999998E-3</v>
      </c>
      <c r="N32" s="283">
        <v>0</v>
      </c>
      <c r="O32" s="284">
        <v>4.0653399999999998E-3</v>
      </c>
      <c r="P32" s="285"/>
      <c r="Q32" s="153">
        <v>0</v>
      </c>
      <c r="R32" s="153">
        <v>40019</v>
      </c>
      <c r="S32" s="153">
        <v>0</v>
      </c>
      <c r="T32" s="136"/>
      <c r="U32" s="157">
        <v>40019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1.5344</v>
      </c>
      <c r="J33" s="288">
        <v>1</v>
      </c>
      <c r="K33" s="150">
        <v>46500530</v>
      </c>
      <c r="L33" s="283">
        <v>0</v>
      </c>
      <c r="M33" s="283">
        <v>7.9859799999999984E-3</v>
      </c>
      <c r="N33" s="283">
        <v>0</v>
      </c>
      <c r="O33" s="284">
        <v>7.9859799999999984E-3</v>
      </c>
      <c r="P33" s="285"/>
      <c r="Q33" s="153">
        <v>0</v>
      </c>
      <c r="R33" s="153">
        <v>371352</v>
      </c>
      <c r="S33" s="153">
        <v>0</v>
      </c>
      <c r="T33" s="136"/>
      <c r="U33" s="157">
        <v>371352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1433</v>
      </c>
      <c r="F34" s="190">
        <v>0</v>
      </c>
      <c r="G34" s="153" t="s">
        <v>1432</v>
      </c>
      <c r="H34" s="153" t="s">
        <v>1430</v>
      </c>
      <c r="I34" s="287">
        <v>1.5344</v>
      </c>
      <c r="J34" s="288">
        <v>0.65</v>
      </c>
      <c r="K34" s="150">
        <v>1259660</v>
      </c>
      <c r="L34" s="283">
        <v>0</v>
      </c>
      <c r="M34" s="283">
        <v>5.1910999999999997E-3</v>
      </c>
      <c r="N34" s="283">
        <v>0</v>
      </c>
      <c r="O34" s="284">
        <v>5.1910999999999997E-3</v>
      </c>
      <c r="P34" s="285"/>
      <c r="Q34" s="153">
        <v>0</v>
      </c>
      <c r="R34" s="153">
        <v>6539</v>
      </c>
      <c r="S34" s="153">
        <v>0</v>
      </c>
      <c r="T34" s="136"/>
      <c r="U34" s="157">
        <v>6539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1434</v>
      </c>
      <c r="F35" s="190">
        <v>0</v>
      </c>
      <c r="G35" s="153" t="s">
        <v>1435</v>
      </c>
      <c r="H35" s="153" t="s">
        <v>1418</v>
      </c>
      <c r="I35" s="287">
        <v>0.7</v>
      </c>
      <c r="J35" s="288">
        <v>1</v>
      </c>
      <c r="K35" s="150">
        <v>16544000</v>
      </c>
      <c r="L35" s="283">
        <v>0</v>
      </c>
      <c r="M35" s="283">
        <v>3.6432399999999998E-3</v>
      </c>
      <c r="N35" s="283">
        <v>0</v>
      </c>
      <c r="O35" s="284">
        <v>3.6432399999999998E-3</v>
      </c>
      <c r="P35" s="285"/>
      <c r="Q35" s="153">
        <v>0</v>
      </c>
      <c r="R35" s="153">
        <v>60274</v>
      </c>
      <c r="S35" s="153">
        <v>0</v>
      </c>
      <c r="T35" s="136"/>
      <c r="U35" s="157">
        <v>60274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4293342524</v>
      </c>
      <c r="L64" s="285"/>
      <c r="M64" s="285"/>
      <c r="N64" s="285"/>
      <c r="O64" s="285"/>
      <c r="P64" s="285"/>
      <c r="Q64" s="292">
        <v>0</v>
      </c>
      <c r="R64" s="292">
        <v>20769024</v>
      </c>
      <c r="S64" s="292">
        <v>0</v>
      </c>
      <c r="T64" s="136"/>
      <c r="U64" s="292">
        <v>20769024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80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335705</v>
      </c>
      <c r="S18" s="336">
        <v>0</v>
      </c>
      <c r="T18" s="136"/>
      <c r="U18" s="242">
        <v>335705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21104729</v>
      </c>
      <c r="S21" s="124">
        <v>0</v>
      </c>
      <c r="T21" s="136"/>
      <c r="U21" s="242">
        <v>21104729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21104729</v>
      </c>
      <c r="S40" s="242">
        <v>0</v>
      </c>
      <c r="T40" s="136"/>
      <c r="U40" s="242">
        <v>21104729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63515920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367654</v>
      </c>
      <c r="S16" s="242">
        <v>0</v>
      </c>
      <c r="T16" s="136"/>
      <c r="U16" s="242">
        <v>367654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1417</v>
      </c>
      <c r="H26" s="153" t="s">
        <v>1438</v>
      </c>
      <c r="I26" s="281">
        <v>1</v>
      </c>
      <c r="J26" s="282">
        <v>1</v>
      </c>
      <c r="K26" s="150">
        <v>7417680</v>
      </c>
      <c r="L26" s="283">
        <v>0</v>
      </c>
      <c r="M26" s="283">
        <v>5.20463E-3</v>
      </c>
      <c r="N26" s="283">
        <v>0</v>
      </c>
      <c r="O26" s="284">
        <v>5.20463E-3</v>
      </c>
      <c r="P26" s="285"/>
      <c r="Q26" s="153">
        <v>0</v>
      </c>
      <c r="R26" s="153">
        <v>38606</v>
      </c>
      <c r="S26" s="153">
        <v>0</v>
      </c>
      <c r="T26" s="136"/>
      <c r="U26" s="157">
        <v>38606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1439</v>
      </c>
      <c r="F27" s="286">
        <v>0</v>
      </c>
      <c r="G27" s="153" t="s">
        <v>1422</v>
      </c>
      <c r="H27" s="153" t="s">
        <v>1438</v>
      </c>
      <c r="I27" s="287">
        <v>1.1762000000000001</v>
      </c>
      <c r="J27" s="288">
        <v>1</v>
      </c>
      <c r="K27" s="150">
        <v>10393000</v>
      </c>
      <c r="L27" s="283">
        <v>0</v>
      </c>
      <c r="M27" s="283">
        <v>6.1216700000000001E-3</v>
      </c>
      <c r="N27" s="283">
        <v>0</v>
      </c>
      <c r="O27" s="284">
        <v>6.1216700000000001E-3</v>
      </c>
      <c r="P27" s="285"/>
      <c r="Q27" s="153">
        <v>0</v>
      </c>
      <c r="R27" s="153">
        <v>63623</v>
      </c>
      <c r="S27" s="153">
        <v>0</v>
      </c>
      <c r="T27" s="136"/>
      <c r="U27" s="157">
        <v>63623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1440</v>
      </c>
      <c r="F28" s="286">
        <v>0</v>
      </c>
      <c r="G28" s="153" t="s">
        <v>1428</v>
      </c>
      <c r="H28" s="153" t="s">
        <v>1438</v>
      </c>
      <c r="I28" s="287">
        <v>1.1158000000000001</v>
      </c>
      <c r="J28" s="288">
        <v>1</v>
      </c>
      <c r="K28" s="150">
        <v>45258570</v>
      </c>
      <c r="L28" s="283">
        <v>0</v>
      </c>
      <c r="M28" s="283">
        <v>5.8073200000000004E-3</v>
      </c>
      <c r="N28" s="283">
        <v>0</v>
      </c>
      <c r="O28" s="284">
        <v>5.8073200000000004E-3</v>
      </c>
      <c r="P28" s="285"/>
      <c r="Q28" s="153">
        <v>0</v>
      </c>
      <c r="R28" s="153">
        <v>262831</v>
      </c>
      <c r="S28" s="153">
        <v>0</v>
      </c>
      <c r="T28" s="136"/>
      <c r="U28" s="157">
        <v>262831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1310</v>
      </c>
      <c r="D29" s="95"/>
      <c r="E29" s="286" t="s">
        <v>1441</v>
      </c>
      <c r="F29" s="286">
        <v>0</v>
      </c>
      <c r="G29" s="153" t="s">
        <v>1442</v>
      </c>
      <c r="H29" s="153" t="s">
        <v>1438</v>
      </c>
      <c r="I29" s="287">
        <v>1.1158000000000001</v>
      </c>
      <c r="J29" s="288">
        <v>1</v>
      </c>
      <c r="K29" s="150">
        <v>446670</v>
      </c>
      <c r="L29" s="283">
        <v>0</v>
      </c>
      <c r="M29" s="283">
        <v>5.8073200000000004E-3</v>
      </c>
      <c r="N29" s="283">
        <v>0</v>
      </c>
      <c r="O29" s="284">
        <v>5.8073200000000004E-3</v>
      </c>
      <c r="P29" s="285"/>
      <c r="Q29" s="153">
        <v>0</v>
      </c>
      <c r="R29" s="153">
        <v>2594</v>
      </c>
      <c r="S29" s="153">
        <v>0</v>
      </c>
      <c r="T29" s="136"/>
      <c r="U29" s="157">
        <v>2594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63515920</v>
      </c>
      <c r="L46" s="285"/>
      <c r="M46" s="285"/>
      <c r="N46" s="285"/>
      <c r="O46" s="285"/>
      <c r="P46" s="285"/>
      <c r="Q46" s="292">
        <v>0</v>
      </c>
      <c r="R46" s="292">
        <v>367654</v>
      </c>
      <c r="S46" s="292">
        <v>0</v>
      </c>
      <c r="T46" s="136"/>
      <c r="U46" s="292">
        <v>367654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1417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367654</v>
      </c>
      <c r="S18" s="124">
        <v>0</v>
      </c>
      <c r="T18" s="136"/>
      <c r="U18" s="242">
        <v>367654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9089</v>
      </c>
      <c r="S29" s="336">
        <v>0</v>
      </c>
      <c r="T29" s="136"/>
      <c r="U29" s="242">
        <v>9089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9089</v>
      </c>
      <c r="S33" s="124">
        <v>0</v>
      </c>
      <c r="T33" s="136"/>
      <c r="U33" s="242">
        <v>9089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376743</v>
      </c>
      <c r="S36" s="242">
        <v>0</v>
      </c>
      <c r="T36" s="136"/>
      <c r="U36" s="242">
        <v>376743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3464878700</v>
      </c>
      <c r="O21" s="388"/>
      <c r="P21" s="157">
        <v>18033412</v>
      </c>
      <c r="Q21" s="136"/>
      <c r="R21" s="153">
        <v>0</v>
      </c>
      <c r="S21" s="153">
        <v>18033412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45955945</v>
      </c>
      <c r="O22" s="388"/>
      <c r="P22" s="157">
        <v>239183</v>
      </c>
      <c r="Q22" s="136"/>
      <c r="R22" s="153">
        <v>0</v>
      </c>
      <c r="S22" s="153">
        <v>239183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113399530</v>
      </c>
      <c r="O23" s="388"/>
      <c r="P23" s="157">
        <v>590204</v>
      </c>
      <c r="Q23" s="136"/>
      <c r="R23" s="153">
        <v>0</v>
      </c>
      <c r="S23" s="153">
        <v>590204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5039814</v>
      </c>
      <c r="O24" s="388"/>
      <c r="P24" s="157">
        <v>26230</v>
      </c>
      <c r="Q24" s="136"/>
      <c r="R24" s="153">
        <v>0</v>
      </c>
      <c r="S24" s="153">
        <v>26230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3629273989</v>
      </c>
      <c r="O25" s="388"/>
      <c r="P25" s="157">
        <v>18889029</v>
      </c>
      <c r="Q25" s="136"/>
      <c r="R25" s="153">
        <v>0</v>
      </c>
      <c r="S25" s="153">
        <v>18889029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277028059</v>
      </c>
      <c r="O27" s="388"/>
      <c r="P27" s="157">
        <v>1441830</v>
      </c>
      <c r="Q27" s="136"/>
      <c r="R27" s="153">
        <v>0</v>
      </c>
      <c r="S27" s="153">
        <v>1441830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277028059</v>
      </c>
      <c r="O31" s="388"/>
      <c r="P31" s="157">
        <v>1441830</v>
      </c>
      <c r="Q31" s="136"/>
      <c r="R31" s="153">
        <v>0</v>
      </c>
      <c r="S31" s="153">
        <v>1441830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72606748</v>
      </c>
      <c r="O33" s="388"/>
      <c r="P33" s="157">
        <v>377891</v>
      </c>
      <c r="Q33" s="136"/>
      <c r="R33" s="153">
        <v>0</v>
      </c>
      <c r="S33" s="153">
        <v>377891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72606748</v>
      </c>
      <c r="O35" s="388"/>
      <c r="P35" s="157">
        <v>377891</v>
      </c>
      <c r="Q35" s="136"/>
      <c r="R35" s="153">
        <v>0</v>
      </c>
      <c r="S35" s="153">
        <v>377891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11580800</v>
      </c>
      <c r="O37" s="388"/>
      <c r="P37" s="157">
        <v>60274</v>
      </c>
      <c r="Q37" s="136"/>
      <c r="R37" s="153">
        <v>0</v>
      </c>
      <c r="S37" s="153">
        <v>60274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335705</v>
      </c>
      <c r="Q39" s="136"/>
      <c r="R39" s="153">
        <v>0</v>
      </c>
      <c r="S39" s="153">
        <v>335705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21104729</v>
      </c>
      <c r="Q41" s="136"/>
      <c r="R41" s="157">
        <v>0</v>
      </c>
      <c r="S41" s="157">
        <v>21104729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3990489596</v>
      </c>
      <c r="O43" s="388"/>
      <c r="P43" s="157">
        <v>21104729</v>
      </c>
      <c r="Q43" s="136"/>
      <c r="R43" s="157">
        <v>0</v>
      </c>
      <c r="S43" s="157">
        <v>21104729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7417680</v>
      </c>
      <c r="O53" s="388"/>
      <c r="P53" s="157">
        <v>38606</v>
      </c>
      <c r="Q53" s="136"/>
      <c r="R53" s="153">
        <v>0</v>
      </c>
      <c r="S53" s="153">
        <v>38606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12224247</v>
      </c>
      <c r="O54" s="388"/>
      <c r="P54" s="157">
        <v>63623</v>
      </c>
      <c r="Q54" s="136"/>
      <c r="R54" s="153">
        <v>0</v>
      </c>
      <c r="S54" s="153">
        <v>63623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19641927</v>
      </c>
      <c r="O55" s="388"/>
      <c r="P55" s="157">
        <v>102229</v>
      </c>
      <c r="Q55" s="136"/>
      <c r="R55" s="153">
        <v>0</v>
      </c>
      <c r="S55" s="153">
        <v>102229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50499512</v>
      </c>
      <c r="O57" s="388"/>
      <c r="P57" s="157">
        <v>262831</v>
      </c>
      <c r="Q57" s="136"/>
      <c r="R57" s="153">
        <v>0</v>
      </c>
      <c r="S57" s="153">
        <v>262831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498394</v>
      </c>
      <c r="O58" s="388"/>
      <c r="P58" s="157">
        <v>2594</v>
      </c>
      <c r="Q58" s="136"/>
      <c r="R58" s="153">
        <v>0</v>
      </c>
      <c r="S58" s="153">
        <v>2594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50997906</v>
      </c>
      <c r="O61" s="388"/>
      <c r="P61" s="157">
        <v>265425</v>
      </c>
      <c r="Q61" s="136"/>
      <c r="R61" s="153">
        <v>0</v>
      </c>
      <c r="S61" s="153">
        <v>265425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367654</v>
      </c>
      <c r="Q71" s="136"/>
      <c r="R71" s="157">
        <v>0</v>
      </c>
      <c r="S71" s="157">
        <v>367654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9089</v>
      </c>
      <c r="Q72" s="136"/>
      <c r="R72" s="153">
        <v>0</v>
      </c>
      <c r="S72" s="153">
        <v>9089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70639833</v>
      </c>
      <c r="O73" s="388"/>
      <c r="P73" s="157">
        <v>376743</v>
      </c>
      <c r="Q73" s="136"/>
      <c r="R73" s="157">
        <v>0</v>
      </c>
      <c r="S73" s="157">
        <v>376743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197790</v>
      </c>
      <c r="P19" s="336">
        <v>0</v>
      </c>
      <c r="Q19" s="404"/>
      <c r="R19" s="124">
        <v>197790</v>
      </c>
      <c r="S19" s="336">
        <v>-29056</v>
      </c>
      <c r="T19" s="242">
        <v>168734</v>
      </c>
      <c r="U19" s="404"/>
      <c r="V19" s="336">
        <v>0</v>
      </c>
      <c r="W19" s="336">
        <v>168734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10145</v>
      </c>
      <c r="P20" s="336">
        <v>0</v>
      </c>
      <c r="Q20" s="404"/>
      <c r="R20" s="124">
        <v>10145</v>
      </c>
      <c r="S20" s="336">
        <v>0</v>
      </c>
      <c r="T20" s="242">
        <v>10145</v>
      </c>
      <c r="U20" s="404"/>
      <c r="V20" s="336">
        <v>0</v>
      </c>
      <c r="W20" s="336">
        <v>10145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53778</v>
      </c>
      <c r="P24" s="336">
        <v>0</v>
      </c>
      <c r="Q24" s="404"/>
      <c r="R24" s="124">
        <v>53778</v>
      </c>
      <c r="S24" s="336">
        <v>0</v>
      </c>
      <c r="T24" s="242">
        <v>53778</v>
      </c>
      <c r="U24" s="404"/>
      <c r="V24" s="336">
        <v>0</v>
      </c>
      <c r="W24" s="336">
        <v>53778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68593</v>
      </c>
      <c r="P28" s="336">
        <v>0</v>
      </c>
      <c r="Q28" s="404"/>
      <c r="R28" s="124">
        <v>68593</v>
      </c>
      <c r="S28" s="336">
        <v>0</v>
      </c>
      <c r="T28" s="242">
        <v>68593</v>
      </c>
      <c r="U28" s="404"/>
      <c r="V28" s="336">
        <v>0</v>
      </c>
      <c r="W28" s="336">
        <v>68593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5192</v>
      </c>
      <c r="P30" s="336">
        <v>0</v>
      </c>
      <c r="Q30" s="404"/>
      <c r="R30" s="124">
        <v>5192</v>
      </c>
      <c r="S30" s="336">
        <v>0</v>
      </c>
      <c r="T30" s="242">
        <v>5192</v>
      </c>
      <c r="U30" s="404"/>
      <c r="V30" s="336">
        <v>0</v>
      </c>
      <c r="W30" s="336">
        <v>5192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3126</v>
      </c>
      <c r="P31" s="336">
        <v>0</v>
      </c>
      <c r="Q31" s="404"/>
      <c r="R31" s="124">
        <v>3126</v>
      </c>
      <c r="S31" s="336">
        <v>0</v>
      </c>
      <c r="T31" s="242">
        <v>3126</v>
      </c>
      <c r="U31" s="404"/>
      <c r="V31" s="336">
        <v>0</v>
      </c>
      <c r="W31" s="336">
        <v>3126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29030</v>
      </c>
      <c r="P34" s="336">
        <v>0</v>
      </c>
      <c r="Q34" s="404"/>
      <c r="R34" s="124">
        <v>29030</v>
      </c>
      <c r="S34" s="336">
        <v>0</v>
      </c>
      <c r="T34" s="242">
        <v>29030</v>
      </c>
      <c r="U34" s="404"/>
      <c r="V34" s="336">
        <v>0</v>
      </c>
      <c r="W34" s="336">
        <v>29030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9089</v>
      </c>
      <c r="P35" s="336">
        <v>0</v>
      </c>
      <c r="Q35" s="404"/>
      <c r="R35" s="124">
        <v>9089</v>
      </c>
      <c r="S35" s="336">
        <v>0</v>
      </c>
      <c r="T35" s="242">
        <v>9089</v>
      </c>
      <c r="U35" s="404"/>
      <c r="V35" s="336">
        <v>0</v>
      </c>
      <c r="W35" s="336">
        <v>9089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376743</v>
      </c>
      <c r="P36" s="242">
        <v>0</v>
      </c>
      <c r="Q36" s="404"/>
      <c r="R36" s="242">
        <v>376743</v>
      </c>
      <c r="S36" s="242">
        <v>-29056</v>
      </c>
      <c r="T36" s="242">
        <v>347687</v>
      </c>
      <c r="U36" s="404"/>
      <c r="V36" s="242">
        <v>0</v>
      </c>
      <c r="W36" s="242">
        <v>347687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1443</v>
      </c>
      <c r="M18" s="417" t="s">
        <v>1444</v>
      </c>
      <c r="N18" s="417" t="s">
        <v>1445</v>
      </c>
      <c r="O18" s="418">
        <v>2320100</v>
      </c>
      <c r="P18" s="418">
        <v>0</v>
      </c>
      <c r="Q18" s="418">
        <v>3764</v>
      </c>
      <c r="R18" s="418">
        <v>0</v>
      </c>
      <c r="S18" s="418">
        <v>4922</v>
      </c>
      <c r="T18" s="418">
        <v>-19969</v>
      </c>
      <c r="U18" s="418">
        <v>1168</v>
      </c>
      <c r="V18" s="418">
        <v>0</v>
      </c>
      <c r="W18" s="419">
        <v>2307649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1446</v>
      </c>
      <c r="M19" s="417" t="s">
        <v>1447</v>
      </c>
      <c r="N19" s="417" t="s">
        <v>1448</v>
      </c>
      <c r="O19" s="418">
        <v>1433785</v>
      </c>
      <c r="P19" s="418">
        <v>0</v>
      </c>
      <c r="Q19" s="418">
        <v>25098</v>
      </c>
      <c r="R19" s="418">
        <v>0</v>
      </c>
      <c r="S19" s="418">
        <v>16832</v>
      </c>
      <c r="T19" s="418">
        <v>-13754</v>
      </c>
      <c r="U19" s="418">
        <v>19550</v>
      </c>
      <c r="V19" s="418">
        <v>0</v>
      </c>
      <c r="W19" s="419">
        <v>1442411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1449</v>
      </c>
      <c r="M20" s="417" t="s">
        <v>1450</v>
      </c>
      <c r="N20" s="417" t="s">
        <v>1451</v>
      </c>
      <c r="O20" s="418">
        <v>633484</v>
      </c>
      <c r="P20" s="418">
        <v>0</v>
      </c>
      <c r="Q20" s="418">
        <v>0</v>
      </c>
      <c r="R20" s="418">
        <v>0</v>
      </c>
      <c r="S20" s="418">
        <v>669</v>
      </c>
      <c r="T20" s="418">
        <v>-12864</v>
      </c>
      <c r="U20" s="418">
        <v>0</v>
      </c>
      <c r="V20" s="418">
        <v>0</v>
      </c>
      <c r="W20" s="419">
        <v>621289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1452</v>
      </c>
      <c r="M21" s="417" t="s">
        <v>1453</v>
      </c>
      <c r="N21" s="417" t="s">
        <v>1454</v>
      </c>
      <c r="O21" s="418">
        <v>1425240</v>
      </c>
      <c r="P21" s="418">
        <v>0</v>
      </c>
      <c r="Q21" s="418">
        <v>6741</v>
      </c>
      <c r="R21" s="418">
        <v>0</v>
      </c>
      <c r="S21" s="418">
        <v>5618</v>
      </c>
      <c r="T21" s="418">
        <v>9255</v>
      </c>
      <c r="U21" s="418">
        <v>24330</v>
      </c>
      <c r="V21" s="418">
        <v>0</v>
      </c>
      <c r="W21" s="419">
        <v>1422524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1455</v>
      </c>
      <c r="M22" s="417" t="s">
        <v>1456</v>
      </c>
      <c r="N22" s="417" t="s">
        <v>1457</v>
      </c>
      <c r="O22" s="418">
        <v>352054</v>
      </c>
      <c r="P22" s="418">
        <v>0</v>
      </c>
      <c r="Q22" s="418">
        <v>3912</v>
      </c>
      <c r="R22" s="418">
        <v>0</v>
      </c>
      <c r="S22" s="418">
        <v>9277</v>
      </c>
      <c r="T22" s="418">
        <v>13259</v>
      </c>
      <c r="U22" s="418">
        <v>0</v>
      </c>
      <c r="V22" s="418">
        <v>0</v>
      </c>
      <c r="W22" s="419">
        <v>378502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1458</v>
      </c>
      <c r="M23" s="417" t="s">
        <v>1459</v>
      </c>
      <c r="N23" s="417" t="s">
        <v>1460</v>
      </c>
      <c r="O23" s="418">
        <v>497962</v>
      </c>
      <c r="P23" s="418">
        <v>0</v>
      </c>
      <c r="Q23" s="418">
        <v>0</v>
      </c>
      <c r="R23" s="418">
        <v>0</v>
      </c>
      <c r="S23" s="418">
        <v>14643</v>
      </c>
      <c r="T23" s="418">
        <v>-2779</v>
      </c>
      <c r="U23" s="418">
        <v>0</v>
      </c>
      <c r="V23" s="418">
        <v>0</v>
      </c>
      <c r="W23" s="419">
        <v>509826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1461</v>
      </c>
      <c r="M24" s="417" t="s">
        <v>1462</v>
      </c>
      <c r="N24" s="417" t="s">
        <v>1463</v>
      </c>
      <c r="O24" s="418">
        <v>1689908</v>
      </c>
      <c r="P24" s="418">
        <v>0</v>
      </c>
      <c r="Q24" s="418">
        <v>38260</v>
      </c>
      <c r="R24" s="418">
        <v>0</v>
      </c>
      <c r="S24" s="418">
        <v>20509</v>
      </c>
      <c r="T24" s="418">
        <v>13263</v>
      </c>
      <c r="U24" s="418">
        <v>54736</v>
      </c>
      <c r="V24" s="418">
        <v>0</v>
      </c>
      <c r="W24" s="419">
        <v>1707204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1464</v>
      </c>
      <c r="M25" s="417" t="s">
        <v>1465</v>
      </c>
      <c r="N25" s="417" t="s">
        <v>1466</v>
      </c>
      <c r="O25" s="418">
        <v>1394433</v>
      </c>
      <c r="P25" s="418">
        <v>0</v>
      </c>
      <c r="Q25" s="418">
        <v>24939</v>
      </c>
      <c r="R25" s="418">
        <v>0</v>
      </c>
      <c r="S25" s="418">
        <v>10399</v>
      </c>
      <c r="T25" s="418">
        <v>-22682</v>
      </c>
      <c r="U25" s="418">
        <v>14866</v>
      </c>
      <c r="V25" s="418">
        <v>0</v>
      </c>
      <c r="W25" s="419">
        <v>1392223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1467</v>
      </c>
      <c r="M26" s="417" t="s">
        <v>1468</v>
      </c>
      <c r="N26" s="417" t="s">
        <v>1469</v>
      </c>
      <c r="O26" s="418">
        <v>620150</v>
      </c>
      <c r="P26" s="418">
        <v>0</v>
      </c>
      <c r="Q26" s="418">
        <v>15768</v>
      </c>
      <c r="R26" s="418">
        <v>0</v>
      </c>
      <c r="S26" s="418">
        <v>9399</v>
      </c>
      <c r="T26" s="418">
        <v>-3350</v>
      </c>
      <c r="U26" s="418">
        <v>9440</v>
      </c>
      <c r="V26" s="418">
        <v>0</v>
      </c>
      <c r="W26" s="419">
        <v>632527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1470</v>
      </c>
      <c r="M27" s="417" t="s">
        <v>1471</v>
      </c>
      <c r="N27" s="417" t="s">
        <v>1472</v>
      </c>
      <c r="O27" s="418">
        <v>4189618</v>
      </c>
      <c r="P27" s="418">
        <v>0</v>
      </c>
      <c r="Q27" s="418">
        <v>159298</v>
      </c>
      <c r="R27" s="418">
        <v>0</v>
      </c>
      <c r="S27" s="418">
        <v>51112</v>
      </c>
      <c r="T27" s="418">
        <v>-112984</v>
      </c>
      <c r="U27" s="418">
        <v>52554</v>
      </c>
      <c r="V27" s="418">
        <v>0</v>
      </c>
      <c r="W27" s="419">
        <v>4234490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1473</v>
      </c>
      <c r="M28" s="417" t="s">
        <v>1474</v>
      </c>
      <c r="N28" s="417" t="s">
        <v>1475</v>
      </c>
      <c r="O28" s="418">
        <v>4189618</v>
      </c>
      <c r="P28" s="418">
        <v>0</v>
      </c>
      <c r="Q28" s="418">
        <v>11767</v>
      </c>
      <c r="R28" s="418">
        <v>0</v>
      </c>
      <c r="S28" s="418">
        <v>167027</v>
      </c>
      <c r="T28" s="418">
        <v>-2287</v>
      </c>
      <c r="U28" s="418">
        <v>1415</v>
      </c>
      <c r="V28" s="418">
        <v>0</v>
      </c>
      <c r="W28" s="419">
        <v>1133750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1476</v>
      </c>
      <c r="M29" s="417" t="s">
        <v>1477</v>
      </c>
      <c r="N29" s="417" t="s">
        <v>1478</v>
      </c>
      <c r="O29" s="418">
        <v>1088751</v>
      </c>
      <c r="P29" s="418">
        <v>0</v>
      </c>
      <c r="Q29" s="418">
        <v>5684</v>
      </c>
      <c r="R29" s="418">
        <v>0</v>
      </c>
      <c r="S29" s="418">
        <v>24330</v>
      </c>
      <c r="T29" s="418">
        <v>113369</v>
      </c>
      <c r="U29" s="418">
        <v>12671</v>
      </c>
      <c r="V29" s="418">
        <v>0</v>
      </c>
      <c r="W29" s="419">
        <v>1219463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1479</v>
      </c>
      <c r="M30" s="417" t="s">
        <v>1480</v>
      </c>
      <c r="N30" s="417" t="s">
        <v>1481</v>
      </c>
      <c r="O30" s="418">
        <v>941360</v>
      </c>
      <c r="P30" s="418">
        <v>0</v>
      </c>
      <c r="Q30" s="418">
        <v>16073</v>
      </c>
      <c r="R30" s="418">
        <v>0</v>
      </c>
      <c r="S30" s="418">
        <v>5816</v>
      </c>
      <c r="T30" s="418">
        <v>-849</v>
      </c>
      <c r="U30" s="418">
        <v>19137</v>
      </c>
      <c r="V30" s="418">
        <v>0</v>
      </c>
      <c r="W30" s="419">
        <v>943263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1482</v>
      </c>
      <c r="M31" s="417" t="s">
        <v>1483</v>
      </c>
      <c r="N31" s="417" t="s">
        <v>1484</v>
      </c>
      <c r="O31" s="418">
        <v>836603</v>
      </c>
      <c r="P31" s="418">
        <v>0</v>
      </c>
      <c r="Q31" s="418">
        <v>4241</v>
      </c>
      <c r="R31" s="418">
        <v>0</v>
      </c>
      <c r="S31" s="418">
        <v>1280</v>
      </c>
      <c r="T31" s="418">
        <v>37417</v>
      </c>
      <c r="U31" s="418">
        <v>1959</v>
      </c>
      <c r="V31" s="418">
        <v>0</v>
      </c>
      <c r="W31" s="419">
        <v>877582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1485</v>
      </c>
      <c r="M32" s="417" t="s">
        <v>1486</v>
      </c>
      <c r="N32" s="417" t="s">
        <v>1487</v>
      </c>
      <c r="O32" s="418">
        <v>877461</v>
      </c>
      <c r="P32" s="418">
        <v>0</v>
      </c>
      <c r="Q32" s="418">
        <v>10871</v>
      </c>
      <c r="R32" s="418">
        <v>0</v>
      </c>
      <c r="S32" s="418">
        <v>1156</v>
      </c>
      <c r="T32" s="418">
        <v>-3258</v>
      </c>
      <c r="U32" s="418">
        <v>3853</v>
      </c>
      <c r="V32" s="418">
        <v>0</v>
      </c>
      <c r="W32" s="419">
        <v>882377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1488</v>
      </c>
      <c r="M33" s="417" t="s">
        <v>1489</v>
      </c>
      <c r="N33" s="417" t="s">
        <v>1490</v>
      </c>
      <c r="O33" s="418">
        <v>0</v>
      </c>
      <c r="P33" s="418">
        <v>0</v>
      </c>
      <c r="Q33" s="418">
        <v>0</v>
      </c>
      <c r="R33" s="418">
        <v>0</v>
      </c>
      <c r="S33" s="418">
        <v>0</v>
      </c>
      <c r="T33" s="418">
        <v>0</v>
      </c>
      <c r="U33" s="418">
        <v>0</v>
      </c>
      <c r="V33" s="418">
        <v>0</v>
      </c>
      <c r="W33" s="419">
        <v>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1491</v>
      </c>
      <c r="M34" s="417" t="s">
        <v>1492</v>
      </c>
      <c r="N34" s="417" t="s">
        <v>1493</v>
      </c>
      <c r="O34" s="418">
        <v>1509457</v>
      </c>
      <c r="P34" s="418">
        <v>0</v>
      </c>
      <c r="Q34" s="418">
        <v>9289</v>
      </c>
      <c r="R34" s="418">
        <v>0</v>
      </c>
      <c r="S34" s="418">
        <v>4699</v>
      </c>
      <c r="T34" s="418">
        <v>8905</v>
      </c>
      <c r="U34" s="418">
        <v>3625</v>
      </c>
      <c r="V34" s="418">
        <v>0</v>
      </c>
      <c r="W34" s="419">
        <v>1528725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20769024</v>
      </c>
      <c r="P39" s="419">
        <v>0</v>
      </c>
      <c r="Q39" s="419">
        <v>335705</v>
      </c>
      <c r="R39" s="419">
        <v>0</v>
      </c>
      <c r="S39" s="419">
        <v>347688</v>
      </c>
      <c r="T39" s="419">
        <v>692</v>
      </c>
      <c r="U39" s="419">
        <v>219304</v>
      </c>
      <c r="V39" s="419">
        <v>0</v>
      </c>
      <c r="W39" s="419">
        <v>21233805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154705</v>
      </c>
      <c r="P15" s="150">
        <v>0</v>
      </c>
      <c r="Q15" s="150">
        <v>123939</v>
      </c>
      <c r="R15" s="150">
        <v>0</v>
      </c>
      <c r="S15" s="150">
        <v>0</v>
      </c>
      <c r="T15" s="150">
        <v>0</v>
      </c>
      <c r="U15" s="153">
        <v>278644</v>
      </c>
      <c r="V15" s="136"/>
      <c r="W15" s="150">
        <v>0</v>
      </c>
      <c r="X15" s="150">
        <v>0</v>
      </c>
      <c r="Y15" s="150">
        <v>-278627</v>
      </c>
      <c r="Z15" s="157">
        <v>17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682137</v>
      </c>
      <c r="P16" s="150">
        <v>0</v>
      </c>
      <c r="Q16" s="150">
        <v>508210</v>
      </c>
      <c r="R16" s="150">
        <v>1118804</v>
      </c>
      <c r="S16" s="150">
        <v>0</v>
      </c>
      <c r="T16" s="150">
        <v>2000</v>
      </c>
      <c r="U16" s="153">
        <v>2311151</v>
      </c>
      <c r="V16" s="136"/>
      <c r="W16" s="150">
        <v>0</v>
      </c>
      <c r="X16" s="150">
        <v>0</v>
      </c>
      <c r="Y16" s="150">
        <v>-2311151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84570</v>
      </c>
      <c r="R17" s="150">
        <v>0</v>
      </c>
      <c r="S17" s="150">
        <v>6083</v>
      </c>
      <c r="T17" s="150">
        <v>0</v>
      </c>
      <c r="U17" s="153">
        <v>90653</v>
      </c>
      <c r="V17" s="136"/>
      <c r="W17" s="150">
        <v>0</v>
      </c>
      <c r="X17" s="150">
        <v>862234</v>
      </c>
      <c r="Y17" s="150">
        <v>-90653</v>
      </c>
      <c r="Z17" s="157">
        <v>862234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836842</v>
      </c>
      <c r="P19" s="153">
        <v>0</v>
      </c>
      <c r="Q19" s="153">
        <v>716719</v>
      </c>
      <c r="R19" s="153">
        <v>1118804</v>
      </c>
      <c r="S19" s="153">
        <v>6083</v>
      </c>
      <c r="T19" s="153">
        <v>2000</v>
      </c>
      <c r="U19" s="153">
        <v>2680448</v>
      </c>
      <c r="V19" s="136"/>
      <c r="W19" s="153">
        <v>0</v>
      </c>
      <c r="X19" s="153">
        <v>862234</v>
      </c>
      <c r="Y19" s="153">
        <v>-2680431</v>
      </c>
      <c r="Z19" s="157">
        <v>862251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0</v>
      </c>
      <c r="V21" s="136"/>
      <c r="W21" s="150">
        <v>0</v>
      </c>
      <c r="X21" s="150">
        <v>0</v>
      </c>
      <c r="Y21" s="150">
        <v>0</v>
      </c>
      <c r="Z21" s="157">
        <v>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26891</v>
      </c>
      <c r="P22" s="150">
        <v>0</v>
      </c>
      <c r="Q22" s="150">
        <v>20248</v>
      </c>
      <c r="R22" s="150">
        <v>0</v>
      </c>
      <c r="S22" s="150">
        <v>0</v>
      </c>
      <c r="T22" s="150">
        <v>5000</v>
      </c>
      <c r="U22" s="153">
        <v>52139</v>
      </c>
      <c r="V22" s="136"/>
      <c r="W22" s="150">
        <v>0</v>
      </c>
      <c r="X22" s="150">
        <v>0</v>
      </c>
      <c r="Y22" s="150">
        <v>2538</v>
      </c>
      <c r="Z22" s="157">
        <v>54677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27956</v>
      </c>
      <c r="P25" s="150">
        <v>0</v>
      </c>
      <c r="Q25" s="150">
        <v>98256</v>
      </c>
      <c r="R25" s="150">
        <v>0</v>
      </c>
      <c r="S25" s="150">
        <v>0</v>
      </c>
      <c r="T25" s="150">
        <v>0</v>
      </c>
      <c r="U25" s="153">
        <v>126212</v>
      </c>
      <c r="V25" s="136"/>
      <c r="W25" s="150">
        <v>0</v>
      </c>
      <c r="X25" s="150">
        <v>0</v>
      </c>
      <c r="Y25" s="150">
        <v>6717</v>
      </c>
      <c r="Z25" s="157">
        <v>132929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54847</v>
      </c>
      <c r="P27" s="153">
        <v>0</v>
      </c>
      <c r="Q27" s="153">
        <v>118504</v>
      </c>
      <c r="R27" s="153">
        <v>0</v>
      </c>
      <c r="S27" s="153">
        <v>0</v>
      </c>
      <c r="T27" s="153">
        <v>5000</v>
      </c>
      <c r="U27" s="153">
        <v>178351</v>
      </c>
      <c r="V27" s="136"/>
      <c r="W27" s="153">
        <v>0</v>
      </c>
      <c r="X27" s="153">
        <v>0</v>
      </c>
      <c r="Y27" s="153">
        <v>9255</v>
      </c>
      <c r="Z27" s="157">
        <v>187606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2515479</v>
      </c>
      <c r="P29" s="150">
        <v>0</v>
      </c>
      <c r="Q29" s="150">
        <v>3373001</v>
      </c>
      <c r="R29" s="150">
        <v>1127</v>
      </c>
      <c r="S29" s="150">
        <v>0</v>
      </c>
      <c r="T29" s="150">
        <v>0</v>
      </c>
      <c r="U29" s="153">
        <v>5889607</v>
      </c>
      <c r="V29" s="136"/>
      <c r="W29" s="150">
        <v>0</v>
      </c>
      <c r="X29" s="150">
        <v>4012167</v>
      </c>
      <c r="Y29" s="150">
        <v>-303482</v>
      </c>
      <c r="Z29" s="157">
        <v>9598292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603420</v>
      </c>
      <c r="P30" s="150">
        <v>0</v>
      </c>
      <c r="Q30" s="150">
        <v>1193948</v>
      </c>
      <c r="R30" s="150">
        <v>0</v>
      </c>
      <c r="S30" s="150">
        <v>0</v>
      </c>
      <c r="T30" s="150">
        <v>0</v>
      </c>
      <c r="U30" s="153">
        <v>1797368</v>
      </c>
      <c r="V30" s="136"/>
      <c r="W30" s="150">
        <v>0</v>
      </c>
      <c r="X30" s="150">
        <v>0</v>
      </c>
      <c r="Y30" s="150">
        <v>658456</v>
      </c>
      <c r="Z30" s="157">
        <v>2455824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3118899</v>
      </c>
      <c r="P36" s="153">
        <v>0</v>
      </c>
      <c r="Q36" s="153">
        <v>4566949</v>
      </c>
      <c r="R36" s="153">
        <v>1127</v>
      </c>
      <c r="S36" s="153">
        <v>0</v>
      </c>
      <c r="T36" s="153">
        <v>0</v>
      </c>
      <c r="U36" s="153">
        <v>7686975</v>
      </c>
      <c r="V36" s="136"/>
      <c r="W36" s="153">
        <v>0</v>
      </c>
      <c r="X36" s="153">
        <v>4012167</v>
      </c>
      <c r="Y36" s="153">
        <v>354974</v>
      </c>
      <c r="Z36" s="157">
        <v>12054116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303</v>
      </c>
      <c r="R42" s="150">
        <v>0</v>
      </c>
      <c r="S42" s="150">
        <v>0</v>
      </c>
      <c r="T42" s="150">
        <v>0</v>
      </c>
      <c r="U42" s="153">
        <v>303</v>
      </c>
      <c r="V42" s="136"/>
      <c r="W42" s="150">
        <v>0</v>
      </c>
      <c r="X42" s="150">
        <v>0</v>
      </c>
      <c r="Y42" s="150">
        <v>14</v>
      </c>
      <c r="Z42" s="157">
        <v>317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303</v>
      </c>
      <c r="R45" s="153">
        <v>0</v>
      </c>
      <c r="S45" s="153">
        <v>0</v>
      </c>
      <c r="T45" s="153">
        <v>0</v>
      </c>
      <c r="U45" s="153">
        <v>303</v>
      </c>
      <c r="V45" s="136"/>
      <c r="W45" s="153">
        <v>0</v>
      </c>
      <c r="X45" s="153">
        <v>0</v>
      </c>
      <c r="Y45" s="153">
        <v>14</v>
      </c>
      <c r="Z45" s="157">
        <v>317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980541</v>
      </c>
      <c r="P47" s="150">
        <v>0</v>
      </c>
      <c r="Q47" s="150">
        <v>447256</v>
      </c>
      <c r="R47" s="150">
        <v>0</v>
      </c>
      <c r="S47" s="150">
        <v>0</v>
      </c>
      <c r="T47" s="150">
        <v>70619</v>
      </c>
      <c r="U47" s="153">
        <v>1498416</v>
      </c>
      <c r="V47" s="136"/>
      <c r="W47" s="150">
        <v>0</v>
      </c>
      <c r="X47" s="150">
        <v>0</v>
      </c>
      <c r="Y47" s="150">
        <v>69698</v>
      </c>
      <c r="Z47" s="157">
        <v>1568114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19935</v>
      </c>
      <c r="P49" s="150">
        <v>0</v>
      </c>
      <c r="Q49" s="150">
        <v>19871</v>
      </c>
      <c r="R49" s="150">
        <v>0</v>
      </c>
      <c r="S49" s="150">
        <v>0</v>
      </c>
      <c r="T49" s="150">
        <v>2146176</v>
      </c>
      <c r="U49" s="153">
        <v>2185982</v>
      </c>
      <c r="V49" s="136"/>
      <c r="W49" s="150">
        <v>0</v>
      </c>
      <c r="X49" s="150">
        <v>0</v>
      </c>
      <c r="Y49" s="150">
        <v>129078</v>
      </c>
      <c r="Z49" s="157">
        <v>2315060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1000476</v>
      </c>
      <c r="P52" s="153">
        <v>0</v>
      </c>
      <c r="Q52" s="153">
        <v>467127</v>
      </c>
      <c r="R52" s="153">
        <v>0</v>
      </c>
      <c r="S52" s="153">
        <v>0</v>
      </c>
      <c r="T52" s="153">
        <v>2216795</v>
      </c>
      <c r="U52" s="153">
        <v>3684398</v>
      </c>
      <c r="V52" s="136"/>
      <c r="W52" s="153">
        <v>0</v>
      </c>
      <c r="X52" s="153">
        <v>0</v>
      </c>
      <c r="Y52" s="153">
        <v>198776</v>
      </c>
      <c r="Z52" s="157">
        <v>3883174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2089377</v>
      </c>
      <c r="P54" s="150">
        <v>0</v>
      </c>
      <c r="Q54" s="150">
        <v>2148582</v>
      </c>
      <c r="R54" s="150">
        <v>0</v>
      </c>
      <c r="S54" s="150">
        <v>37655</v>
      </c>
      <c r="T54" s="150">
        <v>16178010</v>
      </c>
      <c r="U54" s="153">
        <v>20453624</v>
      </c>
      <c r="V54" s="136"/>
      <c r="W54" s="150">
        <v>0</v>
      </c>
      <c r="X54" s="150">
        <v>654332</v>
      </c>
      <c r="Y54" s="150">
        <v>1221450</v>
      </c>
      <c r="Z54" s="157">
        <v>22329406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5374982</v>
      </c>
      <c r="P55" s="150">
        <v>0</v>
      </c>
      <c r="Q55" s="150">
        <v>1048937</v>
      </c>
      <c r="R55" s="150">
        <v>59289</v>
      </c>
      <c r="S55" s="150">
        <v>0</v>
      </c>
      <c r="T55" s="150">
        <v>0</v>
      </c>
      <c r="U55" s="153">
        <v>6483208</v>
      </c>
      <c r="V55" s="136"/>
      <c r="W55" s="150">
        <v>0</v>
      </c>
      <c r="X55" s="150">
        <v>52719</v>
      </c>
      <c r="Y55" s="150">
        <v>289193</v>
      </c>
      <c r="Z55" s="157">
        <v>6825120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1192854</v>
      </c>
      <c r="P56" s="150">
        <v>0</v>
      </c>
      <c r="Q56" s="150">
        <v>1312509</v>
      </c>
      <c r="R56" s="150">
        <v>1402758</v>
      </c>
      <c r="S56" s="150">
        <v>1800</v>
      </c>
      <c r="T56" s="150">
        <v>1117676</v>
      </c>
      <c r="U56" s="153">
        <v>5027597</v>
      </c>
      <c r="V56" s="136"/>
      <c r="W56" s="150">
        <v>0</v>
      </c>
      <c r="X56" s="150">
        <v>0</v>
      </c>
      <c r="Y56" s="150">
        <v>335381</v>
      </c>
      <c r="Z56" s="157">
        <v>5362978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8657213</v>
      </c>
      <c r="P58" s="153">
        <v>0</v>
      </c>
      <c r="Q58" s="153">
        <v>4510028</v>
      </c>
      <c r="R58" s="153">
        <v>1462047</v>
      </c>
      <c r="S58" s="153">
        <v>39455</v>
      </c>
      <c r="T58" s="153">
        <v>17295686</v>
      </c>
      <c r="U58" s="153">
        <v>31964429</v>
      </c>
      <c r="V58" s="136"/>
      <c r="W58" s="153">
        <v>0</v>
      </c>
      <c r="X58" s="153">
        <v>707051</v>
      </c>
      <c r="Y58" s="153">
        <v>1846024</v>
      </c>
      <c r="Z58" s="157">
        <v>34517504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3894489</v>
      </c>
      <c r="U60" s="153">
        <v>3894489</v>
      </c>
      <c r="V60" s="136"/>
      <c r="W60" s="150">
        <v>0</v>
      </c>
      <c r="X60" s="150">
        <v>0</v>
      </c>
      <c r="Y60" s="150">
        <v>181150</v>
      </c>
      <c r="Z60" s="157">
        <v>4075639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422308</v>
      </c>
      <c r="P67" s="150">
        <v>0</v>
      </c>
      <c r="Q67" s="150">
        <v>157514</v>
      </c>
      <c r="R67" s="150">
        <v>206</v>
      </c>
      <c r="S67" s="150">
        <v>7319</v>
      </c>
      <c r="T67" s="150">
        <v>0</v>
      </c>
      <c r="U67" s="153">
        <v>587347</v>
      </c>
      <c r="V67" s="136"/>
      <c r="W67" s="150">
        <v>0</v>
      </c>
      <c r="X67" s="150">
        <v>3874</v>
      </c>
      <c r="Y67" s="150">
        <v>34897</v>
      </c>
      <c r="Z67" s="157">
        <v>626118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422308</v>
      </c>
      <c r="P69" s="153">
        <v>0</v>
      </c>
      <c r="Q69" s="153">
        <v>157514</v>
      </c>
      <c r="R69" s="153">
        <v>206</v>
      </c>
      <c r="S69" s="153">
        <v>7319</v>
      </c>
      <c r="T69" s="153">
        <v>0</v>
      </c>
      <c r="U69" s="153">
        <v>587347</v>
      </c>
      <c r="V69" s="136"/>
      <c r="W69" s="153">
        <v>0</v>
      </c>
      <c r="X69" s="153">
        <v>3874</v>
      </c>
      <c r="Y69" s="153">
        <v>34897</v>
      </c>
      <c r="Z69" s="157">
        <v>626118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276205</v>
      </c>
      <c r="P71" s="150">
        <v>0</v>
      </c>
      <c r="Q71" s="150">
        <v>87755</v>
      </c>
      <c r="R71" s="150">
        <v>2077</v>
      </c>
      <c r="S71" s="150">
        <v>0</v>
      </c>
      <c r="T71" s="150">
        <v>0</v>
      </c>
      <c r="U71" s="153">
        <v>366037</v>
      </c>
      <c r="V71" s="136"/>
      <c r="W71" s="150">
        <v>0</v>
      </c>
      <c r="X71" s="150">
        <v>0</v>
      </c>
      <c r="Y71" s="150">
        <v>29903</v>
      </c>
      <c r="Z71" s="157">
        <v>395940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19719</v>
      </c>
      <c r="P72" s="150">
        <v>0</v>
      </c>
      <c r="Q72" s="150">
        <v>77518</v>
      </c>
      <c r="R72" s="150">
        <v>0</v>
      </c>
      <c r="S72" s="150">
        <v>0</v>
      </c>
      <c r="T72" s="150">
        <v>15000</v>
      </c>
      <c r="U72" s="153">
        <v>112237</v>
      </c>
      <c r="V72" s="136"/>
      <c r="W72" s="150">
        <v>0</v>
      </c>
      <c r="X72" s="150">
        <v>0</v>
      </c>
      <c r="Y72" s="150">
        <v>5221</v>
      </c>
      <c r="Z72" s="157">
        <v>117458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46918</v>
      </c>
      <c r="P74" s="150">
        <v>0</v>
      </c>
      <c r="Q74" s="150">
        <v>188437</v>
      </c>
      <c r="R74" s="150">
        <v>0</v>
      </c>
      <c r="S74" s="150">
        <v>50</v>
      </c>
      <c r="T74" s="150">
        <v>20035</v>
      </c>
      <c r="U74" s="153">
        <v>255440</v>
      </c>
      <c r="V74" s="136"/>
      <c r="W74" s="150">
        <v>0</v>
      </c>
      <c r="X74" s="150">
        <v>366998</v>
      </c>
      <c r="Y74" s="150">
        <v>20217</v>
      </c>
      <c r="Z74" s="157">
        <v>642655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342842</v>
      </c>
      <c r="P77" s="153">
        <v>0</v>
      </c>
      <c r="Q77" s="153">
        <v>353710</v>
      </c>
      <c r="R77" s="153">
        <v>2077</v>
      </c>
      <c r="S77" s="153">
        <v>50</v>
      </c>
      <c r="T77" s="153">
        <v>35035</v>
      </c>
      <c r="U77" s="153">
        <v>733714</v>
      </c>
      <c r="V77" s="136"/>
      <c r="W77" s="153">
        <v>0</v>
      </c>
      <c r="X77" s="153">
        <v>366998</v>
      </c>
      <c r="Y77" s="153">
        <v>55341</v>
      </c>
      <c r="Z77" s="157">
        <v>1156053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14433427</v>
      </c>
      <c r="P83" s="157">
        <v>0</v>
      </c>
      <c r="Q83" s="157">
        <v>10890854</v>
      </c>
      <c r="R83" s="157">
        <v>2584261</v>
      </c>
      <c r="S83" s="157">
        <v>52907</v>
      </c>
      <c r="T83" s="157">
        <v>23449005</v>
      </c>
      <c r="U83" s="157">
        <v>51410454</v>
      </c>
      <c r="V83" s="136"/>
      <c r="W83" s="157">
        <v>0</v>
      </c>
      <c r="X83" s="157">
        <v>5952324</v>
      </c>
      <c r="Y83" s="157">
        <v>0</v>
      </c>
      <c r="Z83" s="157">
        <v>57362778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12297280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2136147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14433427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1095264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9770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42034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24500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24500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24500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3383877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1486406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4870283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4894783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4894783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4894783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4894783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4894783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21602</v>
      </c>
      <c r="P19" s="150">
        <v>430462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452064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3334051</v>
      </c>
      <c r="P30" s="150">
        <v>438847</v>
      </c>
      <c r="Q30" s="150">
        <v>0</v>
      </c>
      <c r="R30" s="150">
        <v>0</v>
      </c>
      <c r="S30" s="150">
        <v>0</v>
      </c>
      <c r="T30" s="150">
        <v>24500</v>
      </c>
      <c r="U30" s="136"/>
      <c r="V30" s="150">
        <v>3797398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3334051</v>
      </c>
      <c r="P37" s="153">
        <v>438847</v>
      </c>
      <c r="Q37" s="153">
        <v>0</v>
      </c>
      <c r="R37" s="153">
        <v>0</v>
      </c>
      <c r="S37" s="153">
        <v>0</v>
      </c>
      <c r="T37" s="153">
        <v>24500</v>
      </c>
      <c r="U37" s="136"/>
      <c r="V37" s="153">
        <v>3797398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28224</v>
      </c>
      <c r="P56" s="150">
        <v>603760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631984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28224</v>
      </c>
      <c r="P59" s="153">
        <v>603760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631984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13337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13337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13337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13337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3383877</v>
      </c>
      <c r="P84" s="157">
        <v>1486406</v>
      </c>
      <c r="Q84" s="157">
        <v>0</v>
      </c>
      <c r="R84" s="157">
        <v>0</v>
      </c>
      <c r="S84" s="157">
        <v>0</v>
      </c>
      <c r="T84" s="157">
        <v>24500</v>
      </c>
      <c r="U84" s="136"/>
      <c r="V84" s="157">
        <v>4894783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279908</v>
      </c>
      <c r="V15" s="150">
        <v>8855092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2568447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4260</v>
      </c>
      <c r="V29" s="150">
        <v>42972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1494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284168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4260</v>
      </c>
      <c r="V34" s="153">
        <v>2895587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1486406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1124637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1495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284168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1496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21234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284168</v>
      </c>
      <c r="V43" s="153">
        <v>2632277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9118402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1645251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214761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148288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1622756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19867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115623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30813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185069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437028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3209068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1489878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9118402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11735838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198141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554731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1319701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475535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2548108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19867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19867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14303813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14303813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66026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2223002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194004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1588607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402561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4474200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102559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102559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821683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254566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109214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1185463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5762222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1497</v>
      </c>
      <c r="P110" s="87" t="s">
        <v>127</v>
      </c>
      <c r="Q110" s="482"/>
      <c r="R110" s="87"/>
      <c r="S110" s="482"/>
      <c r="T110" s="482" t="s">
        <v>72</v>
      </c>
      <c r="U110" s="549">
        <v>68755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68755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9118402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9187157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303802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1498</v>
      </c>
      <c r="P128" s="87" t="s">
        <v>127</v>
      </c>
      <c r="Q128" s="482"/>
      <c r="R128" s="87"/>
      <c r="S128" s="482"/>
      <c r="T128" s="482" t="s">
        <v>72</v>
      </c>
      <c r="U128" s="549">
        <v>341764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645566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8541591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14303813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21104729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21104729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666991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666991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1499</v>
      </c>
      <c r="T16" s="150">
        <v>92000275000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92000275000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1500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16</v>
      </c>
      <c r="S16" s="634">
        <v>4</v>
      </c>
      <c r="T16" s="634">
        <v>0</v>
      </c>
      <c r="U16" s="563">
        <v>620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51</v>
      </c>
      <c r="S20" s="634">
        <v>25</v>
      </c>
      <c r="T20" s="634">
        <v>0</v>
      </c>
      <c r="U20" s="563">
        <v>2160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71</v>
      </c>
      <c r="S22" s="634">
        <v>105</v>
      </c>
      <c r="T22" s="634">
        <v>0</v>
      </c>
      <c r="U22" s="563">
        <v>4060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89</v>
      </c>
      <c r="S23" s="634">
        <v>57</v>
      </c>
      <c r="T23" s="634">
        <v>0</v>
      </c>
      <c r="U23" s="563">
        <v>3970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7</v>
      </c>
      <c r="S24" s="634">
        <v>9</v>
      </c>
      <c r="T24" s="634">
        <v>0</v>
      </c>
      <c r="U24" s="563">
        <v>380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5</v>
      </c>
      <c r="S26" s="634">
        <v>1</v>
      </c>
      <c r="T26" s="634">
        <v>0</v>
      </c>
      <c r="U26" s="563">
        <v>190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1501</v>
      </c>
      <c r="U35" s="638" t="s">
        <v>1501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1501</v>
      </c>
      <c r="U36" s="638" t="s">
        <v>1501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10</v>
      </c>
      <c r="N15" s="645">
        <v>2527000</v>
      </c>
      <c r="O15" s="410"/>
      <c r="P15" s="87"/>
      <c r="Q15" s="409"/>
      <c r="R15" s="336">
        <v>10</v>
      </c>
      <c r="S15" s="336">
        <v>2527000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10</v>
      </c>
      <c r="N16" s="645">
        <v>2527000</v>
      </c>
      <c r="O16" s="410"/>
      <c r="P16" s="87"/>
      <c r="Q16" s="409"/>
      <c r="R16" s="336">
        <v>10</v>
      </c>
      <c r="S16" s="336">
        <v>2527000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1502</v>
      </c>
      <c r="L32" s="87" t="s">
        <v>127</v>
      </c>
      <c r="M32" s="645">
        <v>43863000</v>
      </c>
      <c r="N32" s="87"/>
      <c r="O32" s="87"/>
      <c r="P32" s="87"/>
      <c r="Q32" s="409"/>
      <c r="R32" s="563">
        <v>43863000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43863000</v>
      </c>
      <c r="N33" s="87"/>
      <c r="O33" s="101"/>
      <c r="P33" s="101"/>
      <c r="Q33" s="409"/>
      <c r="R33" s="564">
        <v>43863000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14027</v>
      </c>
      <c r="T18" s="124">
        <v>23895</v>
      </c>
      <c r="U18" s="664">
        <v>0.7034999999999999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5402</v>
      </c>
      <c r="T25" s="124">
        <v>2980</v>
      </c>
      <c r="U25" s="664">
        <v>-0.44840000000000002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295463</v>
      </c>
      <c r="T28" s="124">
        <v>103854</v>
      </c>
      <c r="U28" s="664">
        <v>-0.64849999999999997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27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356912</v>
      </c>
      <c r="T44" s="124">
        <v>63830</v>
      </c>
      <c r="U44" s="664">
        <v>-0.82120000000000004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3055138</v>
      </c>
      <c r="T50" s="124">
        <v>3155045</v>
      </c>
      <c r="U50" s="664">
        <v>3.27E-2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2339302</v>
      </c>
      <c r="T51" s="124">
        <v>2468958</v>
      </c>
      <c r="U51" s="664">
        <v>5.5399999999999998E-2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235275</v>
      </c>
      <c r="T52" s="124">
        <v>313899</v>
      </c>
      <c r="U52" s="664">
        <v>0.3342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32020</v>
      </c>
      <c r="T62" s="124">
        <v>39992</v>
      </c>
      <c r="U62" s="664">
        <v>0.249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123691</v>
      </c>
      <c r="T65" s="124">
        <v>114711</v>
      </c>
      <c r="U65" s="664">
        <v>-7.2599999999999998E-2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2156</v>
      </c>
      <c r="T66" s="124">
        <v>13027</v>
      </c>
      <c r="U66" s="664">
        <v>5.0422000000000002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225278</v>
      </c>
      <c r="T68" s="124">
        <v>654820</v>
      </c>
      <c r="U68" s="664">
        <v>1.9066999999999998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6684691</v>
      </c>
      <c r="T76" s="242">
        <v>6955011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6955011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6955011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2019-09-28T05:12:12Z</dcterms:created>
  <dcterms:modified xsi:type="dcterms:W3CDTF">2019-09-28T05:13:01Z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